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lisipo.net\cml\DMMC\DMMC\Paula_Carvalho\1 - Empreitadas em Preparação\2-DS-22 CP Obras drenagem\PREPARAÇÃO\Elementos elaborados\Para webgest\OUTROS ELEMENTOS\"/>
    </mc:Choice>
  </mc:AlternateContent>
  <bookViews>
    <workbookView xWindow="0" yWindow="0" windowWidth="24000" windowHeight="9135" tabRatio="500"/>
  </bookViews>
  <sheets>
    <sheet name="Anexo VI" sheetId="2" r:id="rId1"/>
  </sheets>
  <definedNames>
    <definedName name="_xlnm._FilterDatabase" localSheetId="0" hidden="1">'Anexo VI'!$A$6:$V$625</definedName>
    <definedName name="_xlnm.Print_Titles" localSheetId="0">'Anexo VI'!$6:$6</definedName>
  </definedNames>
  <calcPr calcId="152511"/>
</workbook>
</file>

<file path=xl/calcChain.xml><?xml version="1.0" encoding="utf-8"?>
<calcChain xmlns="http://schemas.openxmlformats.org/spreadsheetml/2006/main">
  <c r="F622" i="2" l="1"/>
  <c r="G622" i="2" s="1"/>
  <c r="F621" i="2"/>
  <c r="G621" i="2" s="1"/>
  <c r="F620" i="2"/>
  <c r="G620" i="2" s="1"/>
  <c r="F619" i="2"/>
  <c r="G619" i="2" s="1"/>
  <c r="F618" i="2"/>
  <c r="G618" i="2" s="1"/>
  <c r="F617" i="2"/>
  <c r="G617" i="2" s="1"/>
  <c r="F616" i="2"/>
  <c r="G616" i="2" s="1"/>
  <c r="F614" i="2"/>
  <c r="G614" i="2" s="1"/>
  <c r="F611" i="2"/>
  <c r="G611" i="2" s="1"/>
  <c r="F610" i="2"/>
  <c r="G610" i="2" s="1"/>
  <c r="F608" i="2"/>
  <c r="G608" i="2" s="1"/>
  <c r="F606" i="2"/>
  <c r="G606" i="2" s="1"/>
  <c r="F605" i="2"/>
  <c r="G605" i="2" s="1"/>
  <c r="F604" i="2"/>
  <c r="G604" i="2" s="1"/>
  <c r="F602" i="2"/>
  <c r="G602" i="2" s="1"/>
  <c r="F601" i="2"/>
  <c r="G601" i="2" s="1"/>
  <c r="F599" i="2"/>
  <c r="G599" i="2" s="1"/>
  <c r="F597" i="2"/>
  <c r="G597" i="2" s="1"/>
  <c r="F596" i="2"/>
  <c r="G596" i="2" s="1"/>
  <c r="F595" i="2"/>
  <c r="G595" i="2" s="1"/>
  <c r="F594" i="2"/>
  <c r="G594" i="2" s="1"/>
  <c r="F593" i="2"/>
  <c r="G593" i="2" s="1"/>
  <c r="F592" i="2"/>
  <c r="G592" i="2" s="1"/>
  <c r="F591" i="2"/>
  <c r="G591" i="2" s="1"/>
  <c r="F589" i="2"/>
  <c r="G589" i="2" s="1"/>
  <c r="F585" i="2"/>
  <c r="G585" i="2" s="1"/>
  <c r="F583" i="2"/>
  <c r="G583" i="2" s="1"/>
  <c r="F582" i="2"/>
  <c r="G582" i="2" s="1"/>
  <c r="F581" i="2"/>
  <c r="G581" i="2" s="1"/>
  <c r="F580" i="2"/>
  <c r="G580" i="2" s="1"/>
  <c r="F579" i="2"/>
  <c r="G579" i="2" s="1"/>
  <c r="F577" i="2"/>
  <c r="G577" i="2" s="1"/>
  <c r="F576" i="2"/>
  <c r="G576" i="2" s="1"/>
  <c r="F575" i="2"/>
  <c r="G575" i="2" s="1"/>
  <c r="F574" i="2"/>
  <c r="G574" i="2" s="1"/>
  <c r="F572" i="2"/>
  <c r="G572" i="2" s="1"/>
  <c r="F571" i="2"/>
  <c r="G571" i="2" s="1"/>
  <c r="F570" i="2"/>
  <c r="G570" i="2" s="1"/>
  <c r="F569" i="2"/>
  <c r="G569" i="2" s="1"/>
  <c r="F567" i="2"/>
  <c r="G567" i="2" s="1"/>
  <c r="F566" i="2"/>
  <c r="G566" i="2" s="1"/>
  <c r="F565" i="2"/>
  <c r="G565" i="2" s="1"/>
  <c r="F564" i="2"/>
  <c r="G564" i="2" s="1"/>
  <c r="F563" i="2"/>
  <c r="G563" i="2" s="1"/>
  <c r="F560" i="2"/>
  <c r="G560" i="2" s="1"/>
  <c r="F558" i="2"/>
  <c r="G558" i="2" s="1"/>
  <c r="F557" i="2"/>
  <c r="G557" i="2" s="1"/>
  <c r="F556" i="2"/>
  <c r="G556" i="2" s="1"/>
  <c r="F555" i="2"/>
  <c r="G555" i="2" s="1"/>
  <c r="F554" i="2"/>
  <c r="G554" i="2" s="1"/>
  <c r="F553" i="2"/>
  <c r="G553" i="2" s="1"/>
  <c r="F552" i="2"/>
  <c r="G552" i="2" s="1"/>
  <c r="F551" i="2"/>
  <c r="G551" i="2" s="1"/>
  <c r="F549" i="2"/>
  <c r="G549" i="2" s="1"/>
  <c r="F548" i="2"/>
  <c r="G548" i="2" s="1"/>
  <c r="F547" i="2"/>
  <c r="G547" i="2" s="1"/>
  <c r="F546" i="2"/>
  <c r="G546" i="2" s="1"/>
  <c r="F544" i="2"/>
  <c r="G544" i="2" s="1"/>
  <c r="F543" i="2"/>
  <c r="G543" i="2" s="1"/>
  <c r="F542" i="2"/>
  <c r="G542" i="2" s="1"/>
  <c r="F541" i="2"/>
  <c r="G541" i="2" s="1"/>
  <c r="F540" i="2"/>
  <c r="G540" i="2" s="1"/>
  <c r="F539" i="2"/>
  <c r="G539" i="2" s="1"/>
  <c r="F537" i="2"/>
  <c r="G537" i="2" s="1"/>
  <c r="F536" i="2"/>
  <c r="G536" i="2" s="1"/>
  <c r="F535" i="2"/>
  <c r="G535" i="2" s="1"/>
  <c r="F534" i="2"/>
  <c r="G534" i="2" s="1"/>
  <c r="F533" i="2"/>
  <c r="G533" i="2" s="1"/>
  <c r="F531" i="2"/>
  <c r="G531" i="2" s="1"/>
  <c r="F530" i="2"/>
  <c r="G530" i="2" s="1"/>
  <c r="F529" i="2"/>
  <c r="G529" i="2" s="1"/>
  <c r="F528" i="2"/>
  <c r="G528" i="2" s="1"/>
  <c r="F527" i="2"/>
  <c r="G527" i="2" s="1"/>
  <c r="F526" i="2"/>
  <c r="G526" i="2" s="1"/>
  <c r="F525" i="2"/>
  <c r="G525" i="2" s="1"/>
  <c r="F524" i="2"/>
  <c r="G524" i="2" s="1"/>
  <c r="F523" i="2"/>
  <c r="G523" i="2" s="1"/>
  <c r="F522" i="2"/>
  <c r="G522" i="2" s="1"/>
  <c r="F520" i="2"/>
  <c r="G520" i="2" s="1"/>
  <c r="F519" i="2"/>
  <c r="G519" i="2" s="1"/>
  <c r="F518" i="2"/>
  <c r="G518" i="2" s="1"/>
  <c r="F515" i="2"/>
  <c r="G515" i="2" s="1"/>
  <c r="F512" i="2"/>
  <c r="G512" i="2" s="1"/>
  <c r="F511" i="2"/>
  <c r="G511" i="2" s="1"/>
  <c r="F509" i="2"/>
  <c r="G509" i="2" s="1"/>
  <c r="F507" i="2"/>
  <c r="G507" i="2" s="1"/>
  <c r="F506" i="2"/>
  <c r="G506" i="2" s="1"/>
  <c r="F504" i="2"/>
  <c r="G504" i="2" s="1"/>
  <c r="F503" i="2"/>
  <c r="G503" i="2" s="1"/>
  <c r="F501" i="2"/>
  <c r="G501" i="2" s="1"/>
  <c r="F499" i="2"/>
  <c r="G499" i="2" s="1"/>
  <c r="F498" i="2"/>
  <c r="G498" i="2" s="1"/>
  <c r="F495" i="2"/>
  <c r="G495" i="2" s="1"/>
  <c r="F494" i="2"/>
  <c r="G494" i="2" s="1"/>
  <c r="F493" i="2"/>
  <c r="G493" i="2" s="1"/>
  <c r="F491" i="2"/>
  <c r="G491" i="2" s="1"/>
  <c r="F490" i="2"/>
  <c r="G490" i="2" s="1"/>
  <c r="F488" i="2"/>
  <c r="G488" i="2" s="1"/>
  <c r="F487" i="2"/>
  <c r="G487" i="2" s="1"/>
  <c r="F485" i="2"/>
  <c r="G485" i="2" s="1"/>
  <c r="F484" i="2"/>
  <c r="G484" i="2" s="1"/>
  <c r="F483" i="2"/>
  <c r="G483" i="2" s="1"/>
  <c r="F482" i="2"/>
  <c r="G482" i="2" s="1"/>
  <c r="F481" i="2"/>
  <c r="G481" i="2" s="1"/>
  <c r="F480" i="2"/>
  <c r="G480" i="2" s="1"/>
  <c r="F479" i="2"/>
  <c r="G479" i="2" s="1"/>
  <c r="F478" i="2"/>
  <c r="G478" i="2" s="1"/>
  <c r="F475" i="2"/>
  <c r="G475" i="2" s="1"/>
  <c r="F474" i="2"/>
  <c r="G474" i="2" s="1"/>
  <c r="F473" i="2"/>
  <c r="G473" i="2" s="1"/>
  <c r="F472" i="2"/>
  <c r="G472" i="2" s="1"/>
  <c r="F471" i="2"/>
  <c r="G471" i="2" s="1"/>
  <c r="F470" i="2"/>
  <c r="G470" i="2" s="1"/>
  <c r="F468" i="2"/>
  <c r="G468" i="2" s="1"/>
  <c r="F467" i="2"/>
  <c r="G467" i="2" s="1"/>
  <c r="F465" i="2"/>
  <c r="G465" i="2" s="1"/>
  <c r="F464" i="2"/>
  <c r="G464" i="2" s="1"/>
  <c r="F462" i="2"/>
  <c r="G462" i="2" s="1"/>
  <c r="F461" i="2"/>
  <c r="G461" i="2" s="1"/>
  <c r="F460" i="2"/>
  <c r="G460" i="2" s="1"/>
  <c r="F458" i="2"/>
  <c r="G458" i="2" s="1"/>
  <c r="F457" i="2"/>
  <c r="G457" i="2" s="1"/>
  <c r="F456" i="2"/>
  <c r="G456" i="2" s="1"/>
  <c r="F453" i="2"/>
  <c r="G453" i="2" s="1"/>
  <c r="F452" i="2"/>
  <c r="G452" i="2" s="1"/>
  <c r="F451" i="2"/>
  <c r="G451" i="2" s="1"/>
  <c r="F449" i="2"/>
  <c r="G449" i="2" s="1"/>
  <c r="F448" i="2"/>
  <c r="G448" i="2" s="1"/>
  <c r="F447" i="2"/>
  <c r="G447" i="2" s="1"/>
  <c r="F444" i="2"/>
  <c r="G444" i="2" s="1"/>
  <c r="F443" i="2"/>
  <c r="G443" i="2" s="1"/>
  <c r="F442" i="2"/>
  <c r="G442" i="2" s="1"/>
  <c r="F440" i="2"/>
  <c r="G440" i="2" s="1"/>
  <c r="F439" i="2"/>
  <c r="G439" i="2" s="1"/>
  <c r="F438" i="2"/>
  <c r="G438" i="2" s="1"/>
  <c r="F434" i="2"/>
  <c r="G434" i="2" s="1"/>
  <c r="F433" i="2"/>
  <c r="G433" i="2" s="1"/>
  <c r="F432" i="2"/>
  <c r="G432" i="2" s="1"/>
  <c r="F431" i="2"/>
  <c r="G431" i="2" s="1"/>
  <c r="F430" i="2"/>
  <c r="G430" i="2" s="1"/>
  <c r="F429" i="2"/>
  <c r="G429" i="2" s="1"/>
  <c r="F428" i="2"/>
  <c r="G428" i="2" s="1"/>
  <c r="F426" i="2"/>
  <c r="G426" i="2" s="1"/>
  <c r="F425" i="2"/>
  <c r="G425" i="2" s="1"/>
  <c r="F423" i="2"/>
  <c r="G423" i="2" s="1"/>
  <c r="F422" i="2"/>
  <c r="G422" i="2" s="1"/>
  <c r="F421" i="2"/>
  <c r="G421" i="2" s="1"/>
  <c r="F420" i="2"/>
  <c r="G420" i="2" s="1"/>
  <c r="F419" i="2"/>
  <c r="G419" i="2" s="1"/>
  <c r="F418" i="2"/>
  <c r="G418" i="2" s="1"/>
  <c r="F417" i="2"/>
  <c r="G417" i="2" s="1"/>
  <c r="F415" i="2"/>
  <c r="G415" i="2" s="1"/>
  <c r="F414" i="2"/>
  <c r="G414" i="2" s="1"/>
  <c r="F413" i="2"/>
  <c r="G413" i="2" s="1"/>
  <c r="F411" i="2"/>
  <c r="G411" i="2" s="1"/>
  <c r="F410" i="2"/>
  <c r="G410" i="2" s="1"/>
  <c r="F409" i="2"/>
  <c r="G409" i="2" s="1"/>
  <c r="F408" i="2"/>
  <c r="G408" i="2" s="1"/>
  <c r="F407" i="2"/>
  <c r="G407" i="2" s="1"/>
  <c r="F406" i="2"/>
  <c r="G406" i="2" s="1"/>
  <c r="F404" i="2"/>
  <c r="G404" i="2" s="1"/>
  <c r="F403" i="2"/>
  <c r="G403" i="2" s="1"/>
  <c r="F401" i="2"/>
  <c r="G401" i="2" s="1"/>
  <c r="F398" i="2"/>
  <c r="G398" i="2" s="1"/>
  <c r="F397" i="2"/>
  <c r="G397" i="2" s="1"/>
  <c r="F395" i="2"/>
  <c r="G395" i="2" s="1"/>
  <c r="F393" i="2"/>
  <c r="G393" i="2" s="1"/>
  <c r="F392" i="2"/>
  <c r="G392" i="2" s="1"/>
  <c r="F391" i="2"/>
  <c r="G391" i="2" s="1"/>
  <c r="F390" i="2"/>
  <c r="G390" i="2" s="1"/>
  <c r="F389" i="2"/>
  <c r="G389" i="2" s="1"/>
  <c r="F388" i="2"/>
  <c r="G388" i="2" s="1"/>
  <c r="F387" i="2"/>
  <c r="G387" i="2" s="1"/>
  <c r="F386" i="2"/>
  <c r="G386" i="2" s="1"/>
  <c r="F385" i="2"/>
  <c r="G385" i="2" s="1"/>
  <c r="F384" i="2"/>
  <c r="G384" i="2" s="1"/>
  <c r="F382" i="2"/>
  <c r="G382" i="2" s="1"/>
  <c r="F380" i="2"/>
  <c r="G380" i="2" s="1"/>
  <c r="F378" i="2"/>
  <c r="G378" i="2" s="1"/>
  <c r="F377" i="2"/>
  <c r="G377" i="2" s="1"/>
  <c r="F376" i="2"/>
  <c r="G376" i="2" s="1"/>
  <c r="F375" i="2"/>
  <c r="G375" i="2" s="1"/>
  <c r="F374" i="2"/>
  <c r="G374" i="2" s="1"/>
  <c r="F373" i="2"/>
  <c r="G373" i="2" s="1"/>
  <c r="F372" i="2"/>
  <c r="G372" i="2" s="1"/>
  <c r="F371" i="2"/>
  <c r="G371" i="2" s="1"/>
  <c r="F370" i="2"/>
  <c r="G370" i="2" s="1"/>
  <c r="F369" i="2"/>
  <c r="G369" i="2" s="1"/>
  <c r="F368" i="2"/>
  <c r="G368" i="2" s="1"/>
  <c r="F367" i="2"/>
  <c r="G367" i="2" s="1"/>
  <c r="F365" i="2"/>
  <c r="G365" i="2" s="1"/>
  <c r="F364" i="2"/>
  <c r="G364" i="2" s="1"/>
  <c r="F363" i="2"/>
  <c r="G363" i="2" s="1"/>
  <c r="F362" i="2"/>
  <c r="G362" i="2" s="1"/>
  <c r="F361" i="2"/>
  <c r="G361" i="2" s="1"/>
  <c r="F360" i="2"/>
  <c r="G360" i="2" s="1"/>
  <c r="F359" i="2"/>
  <c r="G359" i="2" s="1"/>
  <c r="F357" i="2"/>
  <c r="G357" i="2" s="1"/>
  <c r="F356" i="2"/>
  <c r="G356" i="2" s="1"/>
  <c r="F353" i="2"/>
  <c r="G353" i="2" s="1"/>
  <c r="F352" i="2"/>
  <c r="G352" i="2" s="1"/>
  <c r="F350" i="2"/>
  <c r="G350" i="2" s="1"/>
  <c r="F348" i="2"/>
  <c r="G348" i="2" s="1"/>
  <c r="F346" i="2"/>
  <c r="G346" i="2" s="1"/>
  <c r="F345" i="2"/>
  <c r="G345" i="2" s="1"/>
  <c r="F343" i="2"/>
  <c r="G343" i="2" s="1"/>
  <c r="F342" i="2"/>
  <c r="G342" i="2" s="1"/>
  <c r="F340" i="2"/>
  <c r="G340" i="2" s="1"/>
  <c r="F338" i="2"/>
  <c r="G338" i="2" s="1"/>
  <c r="F337" i="2"/>
  <c r="G337" i="2" s="1"/>
  <c r="F334" i="2"/>
  <c r="G334" i="2" s="1"/>
  <c r="F333" i="2"/>
  <c r="G333" i="2" s="1"/>
  <c r="F332" i="2"/>
  <c r="G332" i="2" s="1"/>
  <c r="F330" i="2"/>
  <c r="G330" i="2" s="1"/>
  <c r="F329" i="2"/>
  <c r="G329" i="2" s="1"/>
  <c r="F327" i="2"/>
  <c r="G327" i="2" s="1"/>
  <c r="F326" i="2"/>
  <c r="G326" i="2" s="1"/>
  <c r="F324" i="2"/>
  <c r="G324" i="2" s="1"/>
  <c r="F323" i="2"/>
  <c r="G323" i="2" s="1"/>
  <c r="F322" i="2"/>
  <c r="G322" i="2" s="1"/>
  <c r="F321" i="2"/>
  <c r="G321" i="2" s="1"/>
  <c r="F320" i="2"/>
  <c r="G320" i="2" s="1"/>
  <c r="F319" i="2"/>
  <c r="G319" i="2" s="1"/>
  <c r="F318" i="2"/>
  <c r="G318" i="2" s="1"/>
  <c r="F317" i="2"/>
  <c r="G317" i="2" s="1"/>
  <c r="F314" i="2"/>
  <c r="G314" i="2" s="1"/>
  <c r="F313" i="2"/>
  <c r="G313" i="2" s="1"/>
  <c r="F312" i="2"/>
  <c r="G312" i="2" s="1"/>
  <c r="F311" i="2"/>
  <c r="G311" i="2" s="1"/>
  <c r="F310" i="2"/>
  <c r="G310" i="2" s="1"/>
  <c r="F309" i="2"/>
  <c r="G309" i="2" s="1"/>
  <c r="F307" i="2"/>
  <c r="G307" i="2" s="1"/>
  <c r="F306" i="2"/>
  <c r="G306" i="2" s="1"/>
  <c r="F304" i="2"/>
  <c r="G304" i="2" s="1"/>
  <c r="F303" i="2"/>
  <c r="G303" i="2" s="1"/>
  <c r="F301" i="2"/>
  <c r="G301" i="2" s="1"/>
  <c r="F300" i="2"/>
  <c r="G300" i="2" s="1"/>
  <c r="F298" i="2"/>
  <c r="G298" i="2" s="1"/>
  <c r="F297" i="2"/>
  <c r="G297" i="2" s="1"/>
  <c r="F296" i="2"/>
  <c r="G296" i="2" s="1"/>
  <c r="F294" i="2"/>
  <c r="G294" i="2" s="1"/>
  <c r="F293" i="2"/>
  <c r="G293" i="2" s="1"/>
  <c r="F292" i="2"/>
  <c r="G292" i="2" s="1"/>
  <c r="F289" i="2"/>
  <c r="G289" i="2" s="1"/>
  <c r="F288" i="2"/>
  <c r="G288" i="2" s="1"/>
  <c r="F287" i="2"/>
  <c r="G287" i="2" s="1"/>
  <c r="F285" i="2"/>
  <c r="G285" i="2" s="1"/>
  <c r="F284" i="2"/>
  <c r="G284" i="2" s="1"/>
  <c r="F283" i="2"/>
  <c r="G283" i="2" s="1"/>
  <c r="F280" i="2"/>
  <c r="G280" i="2" s="1"/>
  <c r="F279" i="2"/>
  <c r="G279" i="2" s="1"/>
  <c r="F278" i="2"/>
  <c r="G278" i="2" s="1"/>
  <c r="F276" i="2"/>
  <c r="G276" i="2" s="1"/>
  <c r="F275" i="2"/>
  <c r="G275" i="2" s="1"/>
  <c r="F274" i="2"/>
  <c r="G274" i="2" s="1"/>
  <c r="F270" i="2"/>
  <c r="G270" i="2" s="1"/>
  <c r="F269" i="2"/>
  <c r="G269" i="2" s="1"/>
  <c r="F268" i="2"/>
  <c r="G268" i="2" s="1"/>
  <c r="F267" i="2"/>
  <c r="G267" i="2" s="1"/>
  <c r="F266" i="2"/>
  <c r="G266" i="2" s="1"/>
  <c r="F265" i="2"/>
  <c r="G265" i="2" s="1"/>
  <c r="F264" i="2"/>
  <c r="G264" i="2" s="1"/>
  <c r="F262" i="2"/>
  <c r="F261" i="2"/>
  <c r="F259" i="2"/>
  <c r="F258" i="2"/>
  <c r="F257" i="2"/>
  <c r="F256" i="2"/>
  <c r="F255" i="2"/>
  <c r="F254" i="2"/>
  <c r="F253" i="2"/>
  <c r="F251" i="2"/>
  <c r="G251" i="2" s="1"/>
  <c r="F250" i="2"/>
  <c r="G250" i="2" s="1"/>
  <c r="F249" i="2"/>
  <c r="G249" i="2" s="1"/>
  <c r="F247" i="2"/>
  <c r="G247" i="2" s="1"/>
  <c r="F246" i="2"/>
  <c r="G246" i="2" s="1"/>
  <c r="F245" i="2"/>
  <c r="G245" i="2" s="1"/>
  <c r="F244" i="2"/>
  <c r="G244" i="2" s="1"/>
  <c r="F243" i="2"/>
  <c r="G243" i="2" s="1"/>
  <c r="F242" i="2"/>
  <c r="G242" i="2" s="1"/>
  <c r="F240" i="2"/>
  <c r="G240" i="2" s="1"/>
  <c r="F239" i="2"/>
  <c r="G239" i="2" s="1"/>
  <c r="F237" i="2"/>
  <c r="G237" i="2" s="1"/>
  <c r="F234" i="2"/>
  <c r="G234" i="2" s="1"/>
  <c r="F233" i="2"/>
  <c r="G233" i="2" s="1"/>
  <c r="F232" i="2"/>
  <c r="G232" i="2" s="1"/>
  <c r="F230" i="2"/>
  <c r="G230" i="2" s="1"/>
  <c r="F228" i="2"/>
  <c r="G228" i="2" s="1"/>
  <c r="F227" i="2"/>
  <c r="G227" i="2" s="1"/>
  <c r="F226" i="2"/>
  <c r="G226" i="2" s="1"/>
  <c r="F225" i="2"/>
  <c r="G225" i="2" s="1"/>
  <c r="F224" i="2"/>
  <c r="G224" i="2" s="1"/>
  <c r="F223" i="2"/>
  <c r="G223" i="2" s="1"/>
  <c r="F222" i="2"/>
  <c r="G222" i="2" s="1"/>
  <c r="F221" i="2"/>
  <c r="G221" i="2" s="1"/>
  <c r="F220" i="2"/>
  <c r="G220" i="2" s="1"/>
  <c r="F219" i="2"/>
  <c r="G219" i="2" s="1"/>
  <c r="F218" i="2"/>
  <c r="G218" i="2" s="1"/>
  <c r="F217" i="2"/>
  <c r="G217" i="2" s="1"/>
  <c r="F216" i="2"/>
  <c r="G216" i="2" s="1"/>
  <c r="F214" i="2"/>
  <c r="G214" i="2" s="1"/>
  <c r="F212" i="2"/>
  <c r="G212" i="2" s="1"/>
  <c r="F210" i="2"/>
  <c r="G210" i="2" s="1"/>
  <c r="F209" i="2"/>
  <c r="G209" i="2" s="1"/>
  <c r="F208" i="2"/>
  <c r="G208" i="2" s="1"/>
  <c r="F207" i="2"/>
  <c r="G207" i="2" s="1"/>
  <c r="F206" i="2"/>
  <c r="G206" i="2" s="1"/>
  <c r="F205" i="2"/>
  <c r="G205" i="2" s="1"/>
  <c r="F204" i="2"/>
  <c r="G204" i="2" s="1"/>
  <c r="F203" i="2"/>
  <c r="G203" i="2" s="1"/>
  <c r="F202" i="2"/>
  <c r="G202" i="2" s="1"/>
  <c r="F201" i="2"/>
  <c r="G201" i="2" s="1"/>
  <c r="F200" i="2"/>
  <c r="G200" i="2" s="1"/>
  <c r="F199" i="2"/>
  <c r="G199" i="2" s="1"/>
  <c r="F197" i="2"/>
  <c r="G197" i="2" s="1"/>
  <c r="F196" i="2"/>
  <c r="G196" i="2" s="1"/>
  <c r="F195" i="2"/>
  <c r="G195" i="2" s="1"/>
  <c r="F194" i="2"/>
  <c r="G194" i="2" s="1"/>
  <c r="F193" i="2"/>
  <c r="G193" i="2" s="1"/>
  <c r="F192" i="2"/>
  <c r="G192" i="2" s="1"/>
  <c r="F191" i="2"/>
  <c r="G191" i="2" s="1"/>
  <c r="F189" i="2"/>
  <c r="G189" i="2" s="1"/>
  <c r="F188" i="2"/>
  <c r="G188" i="2" s="1"/>
  <c r="F185" i="2"/>
  <c r="G185" i="2" s="1"/>
  <c r="F184" i="2"/>
  <c r="G184" i="2" s="1"/>
  <c r="F182" i="2"/>
  <c r="G182" i="2" s="1"/>
  <c r="F180" i="2"/>
  <c r="G180" i="2" s="1"/>
  <c r="F178" i="2"/>
  <c r="G178" i="2" s="1"/>
  <c r="F177" i="2"/>
  <c r="G177" i="2" s="1"/>
  <c r="F175" i="2"/>
  <c r="G175" i="2" s="1"/>
  <c r="F174" i="2"/>
  <c r="G174" i="2" s="1"/>
  <c r="F172" i="2"/>
  <c r="G172" i="2" s="1"/>
  <c r="F170" i="2"/>
  <c r="G170" i="2" s="1"/>
  <c r="F169" i="2"/>
  <c r="G169" i="2" s="1"/>
  <c r="F166" i="2"/>
  <c r="G166" i="2" s="1"/>
  <c r="F165" i="2"/>
  <c r="G165" i="2" s="1"/>
  <c r="F164" i="2"/>
  <c r="G164" i="2" s="1"/>
  <c r="F162" i="2"/>
  <c r="G162" i="2" s="1"/>
  <c r="F161" i="2"/>
  <c r="G161" i="2" s="1"/>
  <c r="F159" i="2"/>
  <c r="G159" i="2" s="1"/>
  <c r="F158" i="2"/>
  <c r="G158" i="2" s="1"/>
  <c r="F156" i="2"/>
  <c r="G156" i="2" s="1"/>
  <c r="F155" i="2"/>
  <c r="G155" i="2" s="1"/>
  <c r="F154" i="2"/>
  <c r="G154" i="2" s="1"/>
  <c r="F153" i="2"/>
  <c r="G153" i="2" s="1"/>
  <c r="F152" i="2"/>
  <c r="G152" i="2" s="1"/>
  <c r="F151" i="2"/>
  <c r="G151" i="2" s="1"/>
  <c r="F150" i="2"/>
  <c r="G150" i="2" s="1"/>
  <c r="F149" i="2"/>
  <c r="G149" i="2" s="1"/>
  <c r="F146" i="2"/>
  <c r="G146" i="2" s="1"/>
  <c r="F145" i="2"/>
  <c r="G145" i="2" s="1"/>
  <c r="F144" i="2"/>
  <c r="G144" i="2" s="1"/>
  <c r="F143" i="2"/>
  <c r="G143" i="2" s="1"/>
  <c r="F142" i="2"/>
  <c r="G142" i="2" s="1"/>
  <c r="F141" i="2"/>
  <c r="G141" i="2" s="1"/>
  <c r="F139" i="2"/>
  <c r="G139" i="2" s="1"/>
  <c r="F138" i="2"/>
  <c r="G138" i="2" s="1"/>
  <c r="F137" i="2"/>
  <c r="G137" i="2" s="1"/>
  <c r="F136" i="2"/>
  <c r="G136" i="2" s="1"/>
  <c r="F134" i="2"/>
  <c r="G134" i="2" s="1"/>
  <c r="F133" i="2"/>
  <c r="G133" i="2" s="1"/>
  <c r="F131" i="2"/>
  <c r="G131" i="2" s="1"/>
  <c r="F130" i="2"/>
  <c r="G130" i="2" s="1"/>
  <c r="F128" i="2"/>
  <c r="G128" i="2" s="1"/>
  <c r="F127" i="2"/>
  <c r="G127" i="2" s="1"/>
  <c r="F126" i="2"/>
  <c r="G126" i="2" s="1"/>
  <c r="F124" i="2"/>
  <c r="G124" i="2" s="1"/>
  <c r="F123" i="2"/>
  <c r="G123" i="2" s="1"/>
  <c r="F122" i="2"/>
  <c r="G122" i="2" s="1"/>
  <c r="F119" i="2"/>
  <c r="G119" i="2" s="1"/>
  <c r="F118" i="2"/>
  <c r="G118" i="2" s="1"/>
  <c r="F117" i="2"/>
  <c r="G117" i="2" s="1"/>
  <c r="F115" i="2"/>
  <c r="G115" i="2" s="1"/>
  <c r="F114" i="2"/>
  <c r="G114" i="2" s="1"/>
  <c r="F113" i="2"/>
  <c r="G113" i="2" s="1"/>
  <c r="F110" i="2"/>
  <c r="G110" i="2" s="1"/>
  <c r="F109" i="2"/>
  <c r="G109" i="2" s="1"/>
  <c r="F108" i="2"/>
  <c r="G108" i="2" s="1"/>
  <c r="F106" i="2"/>
  <c r="G106" i="2" s="1"/>
  <c r="F105" i="2"/>
  <c r="G105" i="2" s="1"/>
  <c r="F104" i="2"/>
  <c r="G104" i="2" s="1"/>
  <c r="F100" i="2"/>
  <c r="G100" i="2" s="1"/>
  <c r="F99" i="2"/>
  <c r="G99" i="2" s="1"/>
  <c r="F98" i="2"/>
  <c r="G98" i="2" s="1"/>
  <c r="F97" i="2"/>
  <c r="G97" i="2" s="1"/>
  <c r="F96" i="2"/>
  <c r="G96" i="2" s="1"/>
  <c r="F95" i="2"/>
  <c r="G95" i="2" s="1"/>
  <c r="F94" i="2"/>
  <c r="G94" i="2" s="1"/>
  <c r="F92" i="2"/>
  <c r="G92" i="2" s="1"/>
  <c r="F91" i="2"/>
  <c r="G91" i="2" s="1"/>
  <c r="F89" i="2"/>
  <c r="G89" i="2" s="1"/>
  <c r="F88" i="2"/>
  <c r="G88" i="2" s="1"/>
  <c r="F87" i="2"/>
  <c r="G87" i="2" s="1"/>
  <c r="F86" i="2"/>
  <c r="G86" i="2" s="1"/>
  <c r="F85" i="2"/>
  <c r="G85" i="2" s="1"/>
  <c r="F84" i="2"/>
  <c r="G84" i="2" s="1"/>
  <c r="F83" i="2"/>
  <c r="G83" i="2" s="1"/>
  <c r="F81" i="2"/>
  <c r="G81" i="2" s="1"/>
  <c r="F80" i="2"/>
  <c r="G80" i="2" s="1"/>
  <c r="F79" i="2"/>
  <c r="G79" i="2" s="1"/>
  <c r="F78" i="2"/>
  <c r="G78" i="2" s="1"/>
  <c r="F77" i="2"/>
  <c r="G77" i="2" s="1"/>
  <c r="F76" i="2"/>
  <c r="G76" i="2" s="1"/>
  <c r="F74" i="2"/>
  <c r="G74" i="2" s="1"/>
  <c r="F73" i="2"/>
  <c r="G73" i="2" s="1"/>
  <c r="F71" i="2"/>
  <c r="G71" i="2" s="1"/>
  <c r="F68" i="2"/>
  <c r="G68" i="2" s="1"/>
  <c r="F67" i="2"/>
  <c r="G67" i="2" s="1"/>
  <c r="F66" i="2"/>
  <c r="G66" i="2" s="1"/>
  <c r="F64" i="2"/>
  <c r="G64" i="2" s="1"/>
  <c r="F62" i="2"/>
  <c r="G62" i="2" s="1"/>
  <c r="F61" i="2"/>
  <c r="G61" i="2" s="1"/>
  <c r="F60" i="2"/>
  <c r="G60" i="2" s="1"/>
  <c r="F59" i="2"/>
  <c r="G59" i="2" s="1"/>
  <c r="F58" i="2"/>
  <c r="G58" i="2" s="1"/>
  <c r="F57" i="2"/>
  <c r="G57" i="2" s="1"/>
  <c r="F56" i="2"/>
  <c r="G56" i="2" s="1"/>
  <c r="F55" i="2"/>
  <c r="G55" i="2" s="1"/>
  <c r="F54" i="2"/>
  <c r="G54" i="2" s="1"/>
  <c r="F53" i="2"/>
  <c r="G53" i="2" s="1"/>
  <c r="F52" i="2"/>
  <c r="G52" i="2" s="1"/>
  <c r="F51" i="2"/>
  <c r="G51" i="2" s="1"/>
  <c r="F50" i="2"/>
  <c r="G50" i="2" s="1"/>
  <c r="F48" i="2"/>
  <c r="G48" i="2" s="1"/>
  <c r="F46" i="2"/>
  <c r="G46" i="2" s="1"/>
  <c r="F44" i="2"/>
  <c r="G44" i="2" s="1"/>
  <c r="F43" i="2"/>
  <c r="G43" i="2" s="1"/>
  <c r="F42" i="2"/>
  <c r="G42" i="2" s="1"/>
  <c r="F41" i="2"/>
  <c r="G41" i="2" s="1"/>
  <c r="F40" i="2"/>
  <c r="G40" i="2" s="1"/>
  <c r="F39" i="2"/>
  <c r="G39" i="2" s="1"/>
  <c r="F38" i="2"/>
  <c r="G38" i="2" s="1"/>
  <c r="F37" i="2"/>
  <c r="G37" i="2" s="1"/>
  <c r="F36" i="2"/>
  <c r="G36" i="2" s="1"/>
  <c r="F35" i="2"/>
  <c r="G35" i="2" s="1"/>
  <c r="F34" i="2"/>
  <c r="G34" i="2" s="1"/>
  <c r="F33" i="2"/>
  <c r="G33" i="2" s="1"/>
  <c r="F31" i="2"/>
  <c r="G31" i="2" s="1"/>
  <c r="F30" i="2"/>
  <c r="G30" i="2" s="1"/>
  <c r="F29" i="2"/>
  <c r="G29" i="2" s="1"/>
  <c r="F28" i="2"/>
  <c r="G28" i="2" s="1"/>
  <c r="F27" i="2"/>
  <c r="G27" i="2" s="1"/>
  <c r="F26" i="2"/>
  <c r="G26" i="2" s="1"/>
  <c r="F25" i="2"/>
  <c r="G25" i="2" s="1"/>
  <c r="F23" i="2"/>
  <c r="G23" i="2" s="1"/>
  <c r="F22" i="2"/>
  <c r="G22" i="2" s="1"/>
  <c r="G18" i="2"/>
  <c r="B624" i="2" l="1"/>
  <c r="B623" i="2"/>
  <c r="B379" i="2" l="1"/>
  <c r="B380" i="2"/>
  <c r="E253" i="2" l="1"/>
  <c r="G253" i="2" s="1"/>
  <c r="E254" i="2"/>
  <c r="G254" i="2" s="1"/>
  <c r="E255" i="2"/>
  <c r="G255" i="2" s="1"/>
  <c r="E256" i="2"/>
  <c r="G256" i="2" s="1"/>
  <c r="E257" i="2"/>
  <c r="G257" i="2" s="1"/>
  <c r="E258" i="2"/>
  <c r="G258" i="2" s="1"/>
  <c r="E259" i="2"/>
  <c r="G259" i="2" s="1"/>
  <c r="E261" i="2"/>
  <c r="G261" i="2" s="1"/>
  <c r="E262" i="2"/>
  <c r="G262" i="2" s="1"/>
  <c r="B14" i="2" l="1"/>
  <c r="B11" i="2" l="1"/>
  <c r="B378" i="2" l="1"/>
  <c r="B210" i="2"/>
  <c r="B44" i="2"/>
  <c r="B139" i="2" l="1"/>
  <c r="B138" i="2"/>
  <c r="B228" i="2" l="1"/>
  <c r="B622" i="2" l="1"/>
  <c r="B621" i="2"/>
  <c r="B620" i="2"/>
  <c r="B619" i="2"/>
  <c r="B618" i="2"/>
  <c r="B617" i="2"/>
  <c r="B616" i="2"/>
  <c r="B615" i="2"/>
  <c r="B614" i="2"/>
  <c r="B613" i="2"/>
  <c r="B612" i="2"/>
  <c r="B611" i="2"/>
  <c r="B610" i="2"/>
  <c r="B609" i="2"/>
  <c r="B608" i="2"/>
  <c r="B607" i="2"/>
  <c r="B606" i="2"/>
  <c r="B605" i="2"/>
  <c r="B604" i="2"/>
  <c r="B603" i="2"/>
  <c r="B602" i="2"/>
  <c r="B601" i="2"/>
  <c r="B600" i="2"/>
  <c r="B599" i="2"/>
  <c r="B598" i="2"/>
  <c r="B597" i="2"/>
  <c r="B596" i="2"/>
  <c r="B595" i="2"/>
  <c r="B594" i="2"/>
  <c r="B593" i="2"/>
  <c r="B592" i="2"/>
  <c r="B591" i="2"/>
  <c r="B590" i="2"/>
  <c r="B589" i="2"/>
  <c r="B588" i="2"/>
  <c r="B587" i="2"/>
  <c r="B586" i="2"/>
  <c r="B585" i="2"/>
  <c r="B584" i="2"/>
  <c r="B583" i="2"/>
  <c r="B582" i="2"/>
  <c r="B581" i="2"/>
  <c r="B580" i="2"/>
  <c r="B579" i="2"/>
  <c r="B578" i="2"/>
  <c r="B577" i="2"/>
  <c r="B576" i="2"/>
  <c r="B575" i="2"/>
  <c r="B574" i="2"/>
  <c r="B573" i="2"/>
  <c r="B572" i="2"/>
  <c r="B571" i="2"/>
  <c r="B570" i="2"/>
  <c r="B569" i="2"/>
  <c r="B568" i="2"/>
  <c r="B567" i="2"/>
  <c r="B566" i="2"/>
  <c r="B565" i="2"/>
  <c r="B564" i="2"/>
  <c r="B563" i="2"/>
  <c r="B562" i="2"/>
  <c r="B561" i="2"/>
  <c r="B560" i="2"/>
  <c r="B559" i="2"/>
  <c r="B558" i="2"/>
  <c r="B557" i="2"/>
  <c r="B556" i="2"/>
  <c r="B555" i="2"/>
  <c r="B554" i="2"/>
  <c r="B553" i="2"/>
  <c r="B552" i="2"/>
  <c r="B551" i="2"/>
  <c r="B550" i="2"/>
  <c r="B549" i="2"/>
  <c r="B548" i="2"/>
  <c r="B547" i="2"/>
  <c r="B546" i="2"/>
  <c r="B545" i="2"/>
  <c r="B544" i="2"/>
  <c r="B543" i="2"/>
  <c r="B542" i="2"/>
  <c r="B541" i="2"/>
  <c r="B540"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1"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1" i="2"/>
  <c r="B230" i="2"/>
  <c r="B229" i="2"/>
  <c r="B227" i="2"/>
  <c r="B226" i="2"/>
  <c r="B225" i="2"/>
  <c r="B224" i="2"/>
  <c r="B223" i="2"/>
  <c r="B222" i="2"/>
  <c r="B221" i="2"/>
  <c r="B220" i="2"/>
  <c r="B219" i="2"/>
  <c r="B218" i="2"/>
  <c r="B217" i="2"/>
  <c r="B216" i="2"/>
  <c r="B215" i="2"/>
  <c r="B214" i="2"/>
  <c r="B213" i="2"/>
  <c r="B212" i="2"/>
  <c r="B211"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2" i="2"/>
  <c r="B141" i="2"/>
  <c r="B140"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7" i="2"/>
  <c r="B46" i="2"/>
  <c r="B45"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3" i="2"/>
  <c r="B12" i="2"/>
  <c r="B10" i="2"/>
  <c r="B9" i="2"/>
  <c r="B8" i="2"/>
  <c r="B7" i="2"/>
</calcChain>
</file>

<file path=xl/sharedStrings.xml><?xml version="1.0" encoding="utf-8"?>
<sst xmlns="http://schemas.openxmlformats.org/spreadsheetml/2006/main" count="3785" uniqueCount="1025">
  <si>
    <t xml:space="preserve"> </t>
  </si>
  <si>
    <t>Códigos CML (Cálculo Auxiliar)</t>
  </si>
  <si>
    <t>Nível 1</t>
  </si>
  <si>
    <t>Nível 2</t>
  </si>
  <si>
    <t>Nível 3</t>
  </si>
  <si>
    <t>Nível 4</t>
  </si>
  <si>
    <t>Nível 5</t>
  </si>
  <si>
    <t>Nível 6</t>
  </si>
  <si>
    <t>Art.</t>
  </si>
  <si>
    <t>Descrição</t>
  </si>
  <si>
    <t>Un</t>
  </si>
  <si>
    <t>NOTAS GERAIS</t>
  </si>
  <si>
    <t>NG.</t>
  </si>
  <si>
    <t>1</t>
  </si>
  <si>
    <t>2</t>
  </si>
  <si>
    <t>3</t>
  </si>
  <si>
    <t>4</t>
  </si>
  <si>
    <t>No preço dos artigos deve considerar-se incluido, não sendo assim quantificado, que todos os trabalhos executados em espaços confinados devem ser efetuados com detetores de gases, EPI's adequados e equipamento de apoio à entrada nas câmaras de visita.</t>
  </si>
  <si>
    <t>5</t>
  </si>
  <si>
    <t>6</t>
  </si>
  <si>
    <t>TRABALHOS PREPARATÓRIOS OU ACESSÓRIOS</t>
  </si>
  <si>
    <t>TPA.</t>
  </si>
  <si>
    <t>PLACA DE OBRA</t>
  </si>
  <si>
    <t>PLO.</t>
  </si>
  <si>
    <t>Fornecimento e colocação de painel de informação, segundo modelo a definir pelo Dono da Obra, onde conste a identificação da Obra, do Dono da Obra, do Empreiteiro com menção do respectivo alvará, bem como todos os elementos informativos considerados relevantes pelo Dono da Obra. Tudo de modo a salvaguardar a legislação em vigor nomeadamente o previsto no artº. 348º do Dec-Lei n.º 18/08 de 18 Dezembro. As dimensões são 0,80 x 1,20 m. Inclui a desmontagem e remoção dos painéis, estrutura de suporte e fundação caso aplicável. A localização do(s) painel(s) será indicada pela Fiscalização da Obra e respeitará o disposto no DL 163/2006 (Acessibilidades).</t>
  </si>
  <si>
    <t>[Un]</t>
  </si>
  <si>
    <t>APOIO POLICIAL À OBRA</t>
  </si>
  <si>
    <t>POL.</t>
  </si>
  <si>
    <t>Trabalhos de policiamento, conforme condições estipuladas no Caderno de Encargos. O valor de cada trabalho de policiamento, será pago mediante a apresentação da fatura da entidade policial, a entregar com o auto de medição dos trabalhos aplicável. Na fatura devem estar identificados o local e os trabalhos acompanhados pela policia.</t>
  </si>
  <si>
    <t>1.</t>
  </si>
  <si>
    <t>DRENAGEM</t>
  </si>
  <si>
    <t>DRE</t>
  </si>
  <si>
    <t>REDE PLUVIAL</t>
  </si>
  <si>
    <t>DRE.</t>
  </si>
  <si>
    <t>P.</t>
  </si>
  <si>
    <t>BOMBAGEM DE VALAS/CÂMARAS (execução incluindo esgoto das águas)</t>
  </si>
  <si>
    <t>BOM.</t>
  </si>
  <si>
    <t>Para drenagem de águas residuais em valas com bombas com potência até 1 Kw</t>
  </si>
  <si>
    <t>ABERTURA DE VALAS (execução incluindo regularização do fundo e baldeação)</t>
  </si>
  <si>
    <t>ABV.</t>
  </si>
  <si>
    <t xml:space="preserve">Escavação mecânica de terras em valas com profundidade total até 6 m </t>
  </si>
  <si>
    <t>[ m³]</t>
  </si>
  <si>
    <t xml:space="preserve">Escavação mecânica de terras em valas com profundidade total superior a 6 m </t>
  </si>
  <si>
    <t xml:space="preserve">Escavação mecânica de rocha branda em valas com profundidade total até 6 m </t>
  </si>
  <si>
    <t xml:space="preserve">Escavação mecânica de rocha branda em valas com profundidade total superior a 6 m </t>
  </si>
  <si>
    <t xml:space="preserve">Escavação mecânica de rocha dura em valas com profundidade total até 6 m </t>
  </si>
  <si>
    <t xml:space="preserve">Escavação mecânica de rocha dura em valas com profundidade total superior a 6 m </t>
  </si>
  <si>
    <t>Escavação manual em terras</t>
  </si>
  <si>
    <t>ATERRO DE VALAS (execução incluindo rega, espalhamento e compactação do material)</t>
  </si>
  <si>
    <t>ATV.</t>
  </si>
  <si>
    <t xml:space="preserve">Com terreno da própria vala, sujeito à aprovação prévia da Fiscalização, em valas com profundidade total até 6 m </t>
  </si>
  <si>
    <t xml:space="preserve">Com terreno da própria vala, sujeito à aprovação prévia da Fiscalização, em valas com profundidade total superior a 6 m </t>
  </si>
  <si>
    <t xml:space="preserve">Com areão, incluindo o seu fornecimento e em camadas de 0,30 m, em valas com profundidade total até 6 m </t>
  </si>
  <si>
    <t xml:space="preserve">Com areão, incluindo o seu fornecimento e em camadas de 0,30 m, em valas com profundidade total superior a 6 m </t>
  </si>
  <si>
    <t xml:space="preserve">Com tout-venant, incluindo o seu fornecimento e em camadas de 0,30 m, em valas com profundidade total até 6 m </t>
  </si>
  <si>
    <t xml:space="preserve">Com tout-venant, incluindo o seu fornecimento e em camadas de 0,30 m, em valas com profundidade total superior a 6 m </t>
  </si>
  <si>
    <t>Com enrocamento, incluindo o seu fornecimento, espalhamento e arrumação manuais, em valas com profundidade total até 6 m</t>
  </si>
  <si>
    <t xml:space="preserve">Com agregado britado de granulometria extensa tratado com 1% (em massa, 22 kg/m3) de cimento incluindo o seu fornecimento e em camadas de 0,20m após compactação, em valas com profundidade total até 6 m </t>
  </si>
  <si>
    <t xml:space="preserve">Com agregado britado de granulometria extensa tratado com 1% (em massa, 22 kg/m3) de cimento incluindo o seu fornecimento e em camadas de 0,20m após compactação, em valas com profundidade total superior a 6 m </t>
  </si>
  <si>
    <t xml:space="preserve">Com terreno, sujeito à aprovação prévia da Fiscalização, incluindo o seu fornecimento, em valas com profundidade total até 6 m </t>
  </si>
  <si>
    <t>Com terreno, sujeito à aprovação prévia da Fiscalização, incluindo o seu fornecimento, em valas com profundidade total superior a 6 m</t>
  </si>
  <si>
    <t>REMOÇÃO DE MATERIAIS SOBRANTES DE ABERTURA DE VALAS</t>
  </si>
  <si>
    <t>RMS.</t>
  </si>
  <si>
    <t>ENTIVAÇÃO ESPECIAL</t>
  </si>
  <si>
    <t>ENT.</t>
  </si>
  <si>
    <t>Instalação e permanência de entivação especial metálica, em valas com profundidades superiores a 4m.</t>
  </si>
  <si>
    <t>ARRANQUES OU DEMOLIÇÕES (incluindo elevação quando aplicável)</t>
  </si>
  <si>
    <t>ARD.</t>
  </si>
  <si>
    <t>Arranque cuidado de lajes de betão armado de secção até 1,50 x 1,50 x 0,30 m3 de câmaras de visita, para reaproveitamento, incluindo arranque de pavimento e escavação.</t>
  </si>
  <si>
    <t>Arranque de colectores em tubos/manilhas circulares, com 200mm a 500mm de diâmetro, sem aproveitamento de material.</t>
  </si>
  <si>
    <t>m</t>
  </si>
  <si>
    <t>Arranque de colectores de  tubos/manilhas circulares, com 600mm a 1200mm de diâmetro, sem aproveitamento de material.</t>
  </si>
  <si>
    <t>Arranque de cascões em colectores.</t>
  </si>
  <si>
    <t>Demolição de elementos de betão simples ou armado.</t>
  </si>
  <si>
    <t>Demolição de colectores de alvenaria de secção interior até 0,70x1,05 m.</t>
  </si>
  <si>
    <t>[ m ]</t>
  </si>
  <si>
    <t>Demolição de colectores de alvenaria de secção interior 0,80x1,20 a 1,80x1,20 m.</t>
  </si>
  <si>
    <t>Demolição de colectores de betão de secção até interior 0,70x1,05 m.</t>
  </si>
  <si>
    <t>Demolição de colectores de betão de secção interior 0,80x1,20 m a 1,80x1,20 m.</t>
  </si>
  <si>
    <t>Arranque de sarjetas ou sumidouros, incluindo arranque do pavimento e escavação sem aproveitamento de material.</t>
  </si>
  <si>
    <t>Arranque de câmaras de visita existentes em anéis de betão ou alvenaria, por cada metro de profundidade</t>
  </si>
  <si>
    <t>Arranque de aro e grade de sumidouro.</t>
  </si>
  <si>
    <t>[m]</t>
  </si>
  <si>
    <t>REPOSIÇÕES</t>
  </si>
  <si>
    <t>REP.</t>
  </si>
  <si>
    <t>Lajes de betão armado de secção até 1,50 x 1,50 x 0,30 m3 de câmaras de visita.</t>
  </si>
  <si>
    <t>ARRANQUES E REPOSIÇÕES (execução com arranque cuidado incluindo a elevação quando aplicável)</t>
  </si>
  <si>
    <t>ARR.</t>
  </si>
  <si>
    <t>Tampas de câmaras de visita, c/ alteamento de caixa até 0,50m, até à cota do pavimento.</t>
  </si>
  <si>
    <t xml:space="preserve">Grades de sumidouro c/ alteamento até à cota do pavimento. </t>
  </si>
  <si>
    <t>Lajes, lajetas ou outros elementos que fazem parte de colectores.</t>
  </si>
  <si>
    <t>COL.</t>
  </si>
  <si>
    <t>Em Manilhas de Betão Reforçado com Fibras (com resistência mínima à compressão diametral de 37 kN/m)</t>
  </si>
  <si>
    <t>BRF.</t>
  </si>
  <si>
    <t>Com diâmetro 0,300 m.</t>
  </si>
  <si>
    <t>Em Manilhas de Betão Armadas (com resistência mínima à compressão diametral de 70 kN/m)</t>
  </si>
  <si>
    <t>BA.</t>
  </si>
  <si>
    <t>Com diâmetro 0,400 m.</t>
  </si>
  <si>
    <t>Com diâmetro 0,500 m.</t>
  </si>
  <si>
    <t>Em Manilhas de Betão Armado e Reforçado (com resistência mínima à compressão diametral de 90 kN/m)</t>
  </si>
  <si>
    <t>BAR.</t>
  </si>
  <si>
    <t>Com diâmetro 0,600 m.</t>
  </si>
  <si>
    <t>Com diâmetro 0,800 m.</t>
  </si>
  <si>
    <t>Com diâmetro 1,000 m.</t>
  </si>
  <si>
    <t>Com diâmetro 1,200 m.</t>
  </si>
  <si>
    <t>Com diâmetro 1,500 m.</t>
  </si>
  <si>
    <t>Com diâmetro 1,800 m.</t>
  </si>
  <si>
    <t>Em Manilhas de Grês  (com classe de resistência 160 segundo a Norma Européia EN 295)</t>
  </si>
  <si>
    <t>GRE.</t>
  </si>
  <si>
    <t>Em Tubos de PVC (com classe de resistência mínima PN10)</t>
  </si>
  <si>
    <t>PVC.</t>
  </si>
  <si>
    <t>Com diâmetro 160 mm.</t>
  </si>
  <si>
    <t>Com diâmetro 200 mm.</t>
  </si>
  <si>
    <t>Com diâmetro 250 mm.</t>
  </si>
  <si>
    <t>Com diâmetro 315 mm.</t>
  </si>
  <si>
    <t>Com diâmetro 400 mm.</t>
  </si>
  <si>
    <t>Com diâmetro 500 mm.</t>
  </si>
  <si>
    <t>Com diâmetro 600 mm.</t>
  </si>
  <si>
    <t>Em Tubos de PEAD (com classe de resistência mínima PN10)</t>
  </si>
  <si>
    <t>PEA.</t>
  </si>
  <si>
    <t>Com diâmetro 0,315 m.</t>
  </si>
  <si>
    <t>RCL.</t>
  </si>
  <si>
    <t>Com comprimento até 3 m em valas com profundidade total até 3 m.</t>
  </si>
  <si>
    <t>Com comprimento até 6 m em valas com profundidade total até 3 m.</t>
  </si>
  <si>
    <t>Por cada metro de comprimento adicional a 6 m em valas com profundidade total até 3 m.</t>
  </si>
  <si>
    <t>Com comprimento até 3 m em valas com profundidade total até 6 m.</t>
  </si>
  <si>
    <t>Com comprimento até 6 m em valas com profundidade total até 6 m.</t>
  </si>
  <si>
    <t>Por cada metro de comprimento adicional a 6 m em valas com profundidade total até 6 m.</t>
  </si>
  <si>
    <t>Por cada metro de profundidade adicional a 6 m, por metro de comprimento de vala.</t>
  </si>
  <si>
    <t>CV.</t>
  </si>
  <si>
    <t>ABP.</t>
  </si>
  <si>
    <t>Sem queda guiada</t>
  </si>
  <si>
    <t xml:space="preserve">Com profundidade total até 3,00 m </t>
  </si>
  <si>
    <t>Com profundidade total até 6,00 m.</t>
  </si>
  <si>
    <t>Com queda guiada</t>
  </si>
  <si>
    <t>2.</t>
  </si>
  <si>
    <t>Em Betão Armado (para colectores de 0,60 a 1,20 m de diâmetro)</t>
  </si>
  <si>
    <t>BA1.</t>
  </si>
  <si>
    <t>Em Betão Armado (para colectores superiores a 1,20 m de diâmetro)</t>
  </si>
  <si>
    <t>BA2.</t>
  </si>
  <si>
    <t>CRL.</t>
  </si>
  <si>
    <t>Com 0,50 m x 0,50 m x 1,00 m interiores para ramais de diâmetro até a 0,30 m incluindo fornecimento de tampa metálica.</t>
  </si>
  <si>
    <t>Com 1,00 m x 1,00 m x 1,00 m interiores para ramais de diâmetro até a 0,60 m, incluindo fornecimento de laje em betão com tampa metálica embutida com as dimensões de 0,60 x 0,60 m.</t>
  </si>
  <si>
    <t>CXC.</t>
  </si>
  <si>
    <t>Com 0,50 m x 0,50 m x 0,50 m interiores</t>
  </si>
  <si>
    <t>Com 0,60 m x 0,60 m x 0,50 m interiores</t>
  </si>
  <si>
    <t>SUM.</t>
  </si>
  <si>
    <t>Sem sifão sem retenção.</t>
  </si>
  <si>
    <t>Com sifão sem retenção.</t>
  </si>
  <si>
    <t>Sem sifão com retenção.</t>
  </si>
  <si>
    <t>Com sifão com retenção.</t>
  </si>
  <si>
    <t>BETÕES (fornecimento e colocação, apiloado ou vibrado mecanicamente incluindo cura)</t>
  </si>
  <si>
    <t>BET.</t>
  </si>
  <si>
    <t>C12/15.</t>
  </si>
  <si>
    <t>C16/20</t>
  </si>
  <si>
    <t>C20/25.</t>
  </si>
  <si>
    <t>C25/30.</t>
  </si>
  <si>
    <t>C30/37.</t>
  </si>
  <si>
    <t>C35/45.</t>
  </si>
  <si>
    <t>ACESSÓRIOS EM PVC (fornecimento incluindo juntas e aplicação)</t>
  </si>
  <si>
    <t>APVC.</t>
  </si>
  <si>
    <t>Curvas (em PN10)</t>
  </si>
  <si>
    <t>Com ângulo de 23º, de diâmetro 200 mm.</t>
  </si>
  <si>
    <t>Com ângulo de 23º, de diâmetro 250 mm.</t>
  </si>
  <si>
    <t>Com ângulo de 23º, de diâmetro 300 mm.</t>
  </si>
  <si>
    <t>Com ângulo de 45º, de diâmetro 200 mm.</t>
  </si>
  <si>
    <t>Com ângulo de 45º, de diâmetro 250 mm.</t>
  </si>
  <si>
    <t>Com ângulo de 45º, de diâmetro 300 mm.</t>
  </si>
  <si>
    <t>Com ângulo de 90º, de diâmetro 250 mm.</t>
  </si>
  <si>
    <t>Com ângulo de 90º, de diâmetro 350 mm.</t>
  </si>
  <si>
    <t>Tês</t>
  </si>
  <si>
    <t>Classe SN8, com ângulo de 90º, de diâmetro 200mm.</t>
  </si>
  <si>
    <t>Classe PN10, com ângulo de 90º, de diâmetro 250mm.</t>
  </si>
  <si>
    <t>Forquilhas (em PN10, com ângulo de 45º)</t>
  </si>
  <si>
    <t>3.</t>
  </si>
  <si>
    <t>Ligação 200/200mm.</t>
  </si>
  <si>
    <t>Ligação 315/200mm.</t>
  </si>
  <si>
    <t>Válvulas de Retenção</t>
  </si>
  <si>
    <t>4.</t>
  </si>
  <si>
    <t>Para diâmetro 200mm.</t>
  </si>
  <si>
    <t>Para diâmetro 250mm.</t>
  </si>
  <si>
    <t>Para diâmetro 300mm.</t>
  </si>
  <si>
    <t>REPARAÇÃO DE ORGÃOS DE DRENAGEM</t>
  </si>
  <si>
    <t>ROD.</t>
  </si>
  <si>
    <t>Tampas de Câmaras de Visita (fornecimento e assentamento, em ferro fundido mecanizada, de diâmetro útil 0,60m, classe D400 ou superior, incluindo trabalhos de correcção do aro, assentamento e/ou alteamento. Fixação do aro com grout até 15cm de espessura e fornecimento e aplicação de mistura elástica a frio, produzida com agregados, água, fíler (cimento Portland) e emulsão betuminosa modificada com polímeros, tipo ColorRoute ou equivalente, com 5 cm de espessura)</t>
  </si>
  <si>
    <t>TCV.</t>
  </si>
  <si>
    <t xml:space="preserve">Modelo Lisboa, com peso do conjunto aro-tampa mínimo de 78 kg.                                                                                                              </t>
  </si>
  <si>
    <t>Com aro quadrangular e superfície quadrangular aproximada de 0,95x0,95 m2, com peso do conjunto aro-tampa mínimo de 85 kg.</t>
  </si>
  <si>
    <t>Lajes de Cobertura de Câmaras de Visita (fornecimento e assentamento, incluindo fornecimento de tampa e aro em ferro fundido mecanizada, classe D400 ou superior, modelo Lisboa, com peso do conjunto aro-tampa mínimo de 78 kg.)</t>
  </si>
  <si>
    <t>LCV.</t>
  </si>
  <si>
    <t>Paredes de Câmaras de Visita (incluindo reparações de inserções de ramais de ligação/colectores, de juntas e fissuras com argamassas hidrófugas de presa rápida, colocação de degraus, limpeza)</t>
  </si>
  <si>
    <t>PCV.</t>
  </si>
  <si>
    <t>A profundidade até 3,0 m</t>
  </si>
  <si>
    <t>Por cada metro adicional à profundidade de 3,0 m</t>
  </si>
  <si>
    <t>Fundo de Câmaras de Visita (com argamassas hidrófugas de presa rápida, incluindo limpeza)</t>
  </si>
  <si>
    <t>FCV.</t>
  </si>
  <si>
    <t xml:space="preserve">Lajes de Cobertura para Coletores </t>
  </si>
  <si>
    <t>LCC.</t>
  </si>
  <si>
    <t>Em betão armado préfabricado C30/37, com secção 0,60 m x 0,60 m e espessura até 0,20 m.</t>
  </si>
  <si>
    <t>Conjunto Aro/Grades de Sumidouros (fornecimento e assentamento, com peso mínimo de 35 Kg e equipado com sistema anti-roubo)</t>
  </si>
  <si>
    <t>AGS.</t>
  </si>
  <si>
    <t>Com 0,36 m x 0,67 m, classe D400.</t>
  </si>
  <si>
    <t>DRENAGEM PLUVIAL DIVERSOS (fornecimento e aplicação)</t>
  </si>
  <si>
    <t>DIV.</t>
  </si>
  <si>
    <t>Manta geotextil de 150 gr/m2.</t>
  </si>
  <si>
    <t>[ m²]</t>
  </si>
  <si>
    <t>Uniões multimateriais para tubagens circulares entre diâmetros de 160 mm a 350 mm.</t>
  </si>
  <si>
    <t>REDE UNITÁRIA</t>
  </si>
  <si>
    <t>U.</t>
  </si>
  <si>
    <t>DRENAGEM UNITÁRIA DIVERSOS (fornecimento e aplicação)</t>
  </si>
  <si>
    <t>REDE DOMÉSTICA</t>
  </si>
  <si>
    <t>D.</t>
  </si>
  <si>
    <t>DRENAGEM DOMÉSTICA DIVERSOS (fornecimento e aplicação)</t>
  </si>
  <si>
    <t>TERRAPLENAGENS</t>
  </si>
  <si>
    <t>TER</t>
  </si>
  <si>
    <t xml:space="preserve">Escavação em Abertura de Caixa de Pavimento ou em Estabelecimento de Rasantes </t>
  </si>
  <si>
    <t>TER.</t>
  </si>
  <si>
    <t>EPR</t>
  </si>
  <si>
    <t>Em terreno e com qualquer processo de escavação.</t>
  </si>
  <si>
    <t>EPR.</t>
  </si>
  <si>
    <t>PAVIMENTAÇÃO</t>
  </si>
  <si>
    <t>PAV</t>
  </si>
  <si>
    <t>CORTES E FRESAGENS DE CAMADAS BETUMINOSAS</t>
  </si>
  <si>
    <t>PAV.</t>
  </si>
  <si>
    <t>CFR</t>
  </si>
  <si>
    <t>Corte de pavimento em misturas betuminosas.</t>
  </si>
  <si>
    <t>CFR.</t>
  </si>
  <si>
    <t>Fresagem de pavimento em misturas betuminosas até 4 cm de profundidade</t>
  </si>
  <si>
    <t>Fresagem de pavimento em misturas betuminosas até 6 cm de profundidade.</t>
  </si>
  <si>
    <t>ARRANQUES OU DEMOLIÇÕES</t>
  </si>
  <si>
    <t>ARD</t>
  </si>
  <si>
    <t>Arranque de calçadas incluindo camada de assentamento.</t>
  </si>
  <si>
    <t>Arranque de calçada de cubos de granito ou blocos de basalto, com revestimento parcial com betuminoso, incluindo camada de assentamento.</t>
  </si>
  <si>
    <t>Arranque cuidado de lajedo para aproveitamento, incluindo camada de assentamento.</t>
  </si>
  <si>
    <t>Demolição de pavimento em misturas betuminosas até 15 cm de espessura.</t>
  </si>
  <si>
    <t>Demolição de pavimento com misturas betuminosas superiores a 30 cm de espessura.</t>
  </si>
  <si>
    <t>Arranque de lancil sem aproveitamento.</t>
  </si>
  <si>
    <t>Arranque cuidado de lancil para aproveitamento.</t>
  </si>
  <si>
    <t>Demolição de fundação de lancil</t>
  </si>
  <si>
    <t>REPOSIÇÕES (incluindo fornecimento dos materiais novos)</t>
  </si>
  <si>
    <t>REP</t>
  </si>
  <si>
    <t>Calçada de vidraço com juntas e camada de assentamento com nova mistura de cimento e areia do rio, lavada, ao traço  1:4 com espessura final média 0,04 m, incluindo regularização e compactação da plataforma de apoio.</t>
  </si>
  <si>
    <t>Calçada de cubos de granito com juntas e camada de assentamento com nova mistura de cimento e areia do rio, lavada, ao traço 1:2 e 1:3 respetivamente, camada de assentamento com espessura final média 0,05 m,  incluindo regularização e compactação da plataforma de apoio, em zonas pedonais ou rodoviárias.</t>
  </si>
  <si>
    <t xml:space="preserve">Reposição de lancil c/ arranjo da fundação existente ou sobre fundação nova (não incluída), assente com nova argamassa de cimento e areia do rio, lavada ao traço 1:3, incluindo cortes da faixa aproveitada.
</t>
  </si>
  <si>
    <t>Reposição de fundação de lancil com novo betão C16/20.</t>
  </si>
  <si>
    <t>CAMADA DE BASE OU SUB-BASE (Fornecimento e execução)</t>
  </si>
  <si>
    <t>CBS</t>
  </si>
  <si>
    <t>Tout-venant, até 0,20m após compactação.</t>
  </si>
  <si>
    <t>CBS.</t>
  </si>
  <si>
    <t>Tout-venant, até 0,30m aplicado em 2 subcamadas de 0,15m após compactação.</t>
  </si>
  <si>
    <t>Tout-venant, até 0,40m aplicado em 2 subcamadas de 0, 20m após compactação.</t>
  </si>
  <si>
    <t>Macadame betuminoso AC32  c/ 0,10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</si>
  <si>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0,12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</si>
  <si>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0,20m de espessura, aplicado em 2 subcamadas de 0,10m após compactação, incluindo 2 regas de colagem do tipo C60BP3 (ECR1-mod) com taxa de aplicação de 0,9 e 0,6 kg/m2 (quando o tempo para execução o permita aplicar-se-á, preferencialmente, rega de impregnação do tipo C50BF4(ECI) com taxa de aplicação de 1,0 kg/m2 em vez da rega de colagem de 0,9 kg/m2).</t>
  </si>
  <si>
    <t>CAMADA DE DESGASTE EM MISTURA BETUMINOSA (fornecimento e execução)</t>
  </si>
  <si>
    <t>CDE</t>
  </si>
  <si>
    <t>Betão betuminoso AC14 surf ligante, com 0,05 m após compactação com gravilha basáltica, incluindo rega de colagem do tipo C60BP3 (ECR1-mod) com taxa de aplicação de 0,6 kg/m2.</t>
  </si>
  <si>
    <t>CDE.</t>
  </si>
  <si>
    <t>Betão betuminoso AC14 surf ligante, com 0,06 m após compactação com gravilha basáltica, incluindo rega de colagem do tipo C60BP3 (ECR1-mod) com taxa de aplicação de 0,6 kg/m2.</t>
  </si>
  <si>
    <t>Micro betão betuminoso rugoso AC10 surf ligante com  0,035 m de espessura após compactação, com gravilha de basalto, incluindo a rega de colagem do tipo C60BP3 (ECR1-mod) com taxa de aplicação de 0,6 kg/m2.</t>
  </si>
  <si>
    <t>Mistura betuminosa fria (baldes de 25kg), com betume modificado, incluindo rega de colagem se necessária de acordo com indicações do fabricante. A rega de colagem será sempre do tipo modificada com polímeros (para pavimento provisório em valas).</t>
  </si>
  <si>
    <t>PAVIMENTOS EM ZONAS PEDONAIS (fornecimento e execução)</t>
  </si>
  <si>
    <t>PED</t>
  </si>
  <si>
    <t>Calçada de vidraço (aresta 0,05 m) com juntas e camada de assentamento em mistura de cimento e areia do rio, lavada, ao traço 1:4 com espessura final média 0,04 m.</t>
  </si>
  <si>
    <t>PED.</t>
  </si>
  <si>
    <t>Calçada em mescla de vidraço e de granito (aresta 0,05 m) de cor análoga ao existente na proporção de 50 % cada,com juntas e camada de  assentamento em mistura de cimento e areia do rio, lavada, ao traço 1:4, com espessura final média 0,04 m.</t>
  </si>
  <si>
    <t>Calçada em blocos de betão para passeios, c/ espessura mínima de 0,06 m, bicamada, com revestimento da superficie em argamassa de cimento de cor a indicar pela Fiscalização, camada de assentamento em areia de 0,03 m de espessura final.</t>
  </si>
  <si>
    <t>Faixa tátill de alerta em área de utilização exclusivamente pedonal em blocos quadrangulares de 0,20m*0,20m em betão de cimento, de espessura mínima 0,06 m, bicamada, com revestimento de superfície em argamassa de cimento de textura antiderrapante e cor a indicar pela Fiscalização, pitonada em conformidade com o DL 163/2006,  juntas refechadas com areia fina, camada de assentamento em areia grossa, com espessura final média 0,03 m.</t>
  </si>
  <si>
    <t>Faixa táctil direccional em área de utilização exclusivamente pedonal em blocos quadrangulares de 0,20m*0,20m em betão de cimento, de espessura mínima 0,06 m, bicamada, com revestimento de  superfície em argamassa de cimento de textura antiderrapante e cor a indicar pela Fiscalização, com pitons alongados em conformidade com o DL 163/2006, juntas refechadas com areia fina, camada de assentamento em areia grossa, com espessura final média 0,03 m.</t>
  </si>
  <si>
    <t>Painéis de laje em betão tipo "UniPavi Branco Lisboa", Secil, ou equivalente, com 0.10  de espessura, armado com rede eletrossoldada tipo AQ50 com face texturada, c/ superfície tratada com hidrófugo tipo "SecilTEK AD 40" ou equivalente ou protetor Anti-Graffiti, tipo "Barbot Ref.ª 6835" ou equivalente e de acordo com indicações dos fabricantes.</t>
  </si>
  <si>
    <t>Painéis de laje em betão tipo "UniPavi Branco Lisboa", Secil, ou equivalente, com 0.15m  de espessura, armado com rede eletrossoldada tipo AQ50 com face texturada, c/ superfície tratada com hidrófugo tipo "SecilTEK AD 40" ou equivalente ou protetor Anti-Graffiti, tipo "Barbot Ref.ª 6835" ou equivalente e de acordo com indicações dos fabricantes (em acessos a entradas de garagens pelos passeios).</t>
  </si>
  <si>
    <t>Calçada em lajetas de betão com 0,60x0,40mx0,05m, bicamada com revestimento de superfície em argamassa de cimento de cor a indicar pela Fiscalização, juntas refechadas com areia fina, camada de assentamento em  areia grossa ou areão de espessura final média 0,03 m.</t>
  </si>
  <si>
    <t>SLURRY SEAL (fornecimento e aplicação incluindo prémarcação de acordo com indicação da Fiscalização)</t>
  </si>
  <si>
    <t>SLS</t>
  </si>
  <si>
    <t>Em pavimento de ciclovias, estacionamento de bicicletas e motociclos, em 'Slurry' acrílico colorido, duplo (2x1kg/m2), de cor a indicar pela Fiscalização, incluindo trabalhos de preparação do suporte.</t>
  </si>
  <si>
    <t>SLS.</t>
  </si>
  <si>
    <t>LAN</t>
  </si>
  <si>
    <t>Em cantaria de pedra vidraço moleanos rijo</t>
  </si>
  <si>
    <t>LAN.</t>
  </si>
  <si>
    <t>CMR</t>
  </si>
  <si>
    <t>Com secção 0,08 m x 0,22 m .</t>
  </si>
  <si>
    <t>CMR.</t>
  </si>
  <si>
    <t>Com secção 0,13 m x 0,22 m.</t>
  </si>
  <si>
    <t>Com secção 0,20 m x 0,22 m.</t>
  </si>
  <si>
    <t>Com secção 0,25 m x 0,22 m.</t>
  </si>
  <si>
    <t>Com secção 0,30 m x 0,22 m, lancil rampa, boleado (em acessos a entradas de garagens pelo passeio).</t>
  </si>
  <si>
    <t>Em cantaria de pedra lioz</t>
  </si>
  <si>
    <t>CLI</t>
  </si>
  <si>
    <t>CLI.</t>
  </si>
  <si>
    <t>Em cantaria de pedra de granito</t>
  </si>
  <si>
    <t>CGR</t>
  </si>
  <si>
    <t>Com secção 0,13 m x 0,20 m.</t>
  </si>
  <si>
    <t>CGR.</t>
  </si>
  <si>
    <t>Com secção 0,20 m x 0,20 m.</t>
  </si>
  <si>
    <t>Com secção 0,25 m x 0,20 m.</t>
  </si>
  <si>
    <t>Com secção 0,30 m x 0,20 m, lancil rampa, boleado (em acessos a entradas de garagens pelo passeio).</t>
  </si>
  <si>
    <t>Em betão pré-fabricado (com Resistência à Flexão (mín) =5,0 MPa (Classe 2), Absorção de Água (máx.) = 6% (Classe 2)).</t>
  </si>
  <si>
    <t>BET</t>
  </si>
  <si>
    <t>Com largura de 0,08m.</t>
  </si>
  <si>
    <t>Com largura de 0,13.</t>
  </si>
  <si>
    <t>Com largura de 0,20m.</t>
  </si>
  <si>
    <t>Com largura de 0,25m.</t>
  </si>
  <si>
    <t>Com largura 0,30 m, lancil rampa, boleado (em acessos a entradas de garagens pelo passeio).</t>
  </si>
  <si>
    <t>FUNDAÇÃO DE LANCIL (em betão incluindo fornecimento e colocação, apiloado ou vibrado mecanicamente e escavação da vala)</t>
  </si>
  <si>
    <t>FLAN</t>
  </si>
  <si>
    <t>C16/20.</t>
  </si>
  <si>
    <t>FLAN.</t>
  </si>
  <si>
    <t>SINALIZAÇÃO E SEGURANÇA</t>
  </si>
  <si>
    <t>SSG</t>
  </si>
  <si>
    <t>MARCAS RODOVIÁRIAS (fornecimento incluindo prémarcação e marcação do pavimento, de acordo com indicação da Fiscalização. As medições referem-se à área efetivamente pintada descontando os espaços entre traços)</t>
  </si>
  <si>
    <t>SSG.</t>
  </si>
  <si>
    <t>MRO</t>
  </si>
  <si>
    <t>Pintura em Sprayplástico</t>
  </si>
  <si>
    <t>MRO.</t>
  </si>
  <si>
    <t>TSP</t>
  </si>
  <si>
    <t xml:space="preserve">Em traços de largura variável. </t>
  </si>
  <si>
    <t>TSP.</t>
  </si>
  <si>
    <t>Pintura em Tinta Termoplástica</t>
  </si>
  <si>
    <t>TTP</t>
  </si>
  <si>
    <t>TTP.</t>
  </si>
  <si>
    <t>De cor amarela em traços de largura variável (em caixa yellow box e estacionamento)</t>
  </si>
  <si>
    <t>Triângulo perda de prioridade</t>
  </si>
  <si>
    <t>OUM.</t>
  </si>
  <si>
    <t>Setas simples</t>
  </si>
  <si>
    <t>Setas duplas</t>
  </si>
  <si>
    <t>Pictograma de bicicleta / motociclo</t>
  </si>
  <si>
    <t>Inscrições: Kiss and Ride, Park and Ride, Cargas e Descargas</t>
  </si>
  <si>
    <t>Pintura em Tinta Acrílica</t>
  </si>
  <si>
    <t>TAC</t>
  </si>
  <si>
    <t>Área em Zona Avançada para Bicicletas (ZAB) aplicada com Rollplast, de cor a indicar pela Fiscalização.</t>
  </si>
  <si>
    <t>TAC.</t>
  </si>
  <si>
    <t>SINALIZAÇÃO VERTICAL (de acordo com indicação da Fiscalização)</t>
  </si>
  <si>
    <t>SIV</t>
  </si>
  <si>
    <t>Arranque de sinalização vertical incluindo fundação.</t>
  </si>
  <si>
    <t>SIV.</t>
  </si>
  <si>
    <t>Arranque, com demolição da fundação existente, e reposição de sinalização vertical incluindo fundação nova</t>
  </si>
  <si>
    <t>BALIZAS</t>
  </si>
  <si>
    <t>BAL</t>
  </si>
  <si>
    <t>Arranque de pilaretes cilíndricos metálicos incluindo fundação.</t>
  </si>
  <si>
    <t>BAL.</t>
  </si>
  <si>
    <t>Desmontagem, com arranque da fixação existente, e reposição de balizadores cilíndricos de plástico, incluindo fixação nova no pavimento.</t>
  </si>
  <si>
    <t>GUARDA CORPOS</t>
  </si>
  <si>
    <t>GCP</t>
  </si>
  <si>
    <t>Arranque, com demolição da fundação existente, e reposição de guarda corpos incluindo fundação nova.</t>
  </si>
  <si>
    <t>[ m]</t>
  </si>
  <si>
    <t>GCP.</t>
  </si>
  <si>
    <t>GUARDAS DE SEGURANÇA</t>
  </si>
  <si>
    <t>GSE</t>
  </si>
  <si>
    <t>Remoção de elementos de betão 'New-Jersey', para operador de gestão licenciado, incluindo o equipamento necessário e  todos os trabalhos preparatórios e de limpeza do local.</t>
  </si>
  <si>
    <t>GSE.</t>
  </si>
  <si>
    <t>DIVERSOS</t>
  </si>
  <si>
    <t>DIV</t>
  </si>
  <si>
    <t xml:space="preserve">REGULARIZAÇÃO E REVESTIMENTO DE TALUDES (incluindo a regularizaçao do talude, escavação e o fornecimento de geossintéticos) </t>
  </si>
  <si>
    <t>RRT</t>
  </si>
  <si>
    <t>Com enrocamento a indicar pela Fiscalização, incluindo o seu fornecimento, espalhamento e arrumação manuais</t>
  </si>
  <si>
    <t>RRT.</t>
  </si>
  <si>
    <t>ARQUEOLOGIA</t>
  </si>
  <si>
    <t>ARQ</t>
  </si>
  <si>
    <t>Elaboração e entrega, à entidade Adjudicante, do Plano de Trabalhos Arqueológicos, do Cronograma detalhado de trabalhos, de  Notas Técnicas, de Relatórios de Progresso, de Relatório Preliminar, do Relatório-Síntese de Trabalhos Arqueológicos-Obras Municipais (Anexo II das Cláusulas Técnicas), acompanhado dos respetivos ficheiros de georreferenciação em formato "dwg" e da Ficha-Síntese do Pedido de Entrega de Espólio (Anexo IV do Caderno de Encargos).</t>
  </si>
  <si>
    <t>[un]</t>
  </si>
  <si>
    <t>ARQ.</t>
  </si>
  <si>
    <t>Elaboração e entrega do Relatório Final que deve incluir a descrição das ações de conservação preventiva aplicadas em estruturas e materiais arqueológicos</t>
  </si>
  <si>
    <t>Equipa de Arqueologia, constituída pelo(s) diretor(es) cientifico(s), arqueólogos assistentes, adaptada aos termos e aos prazos da empreitada.</t>
  </si>
  <si>
    <t>Apoio de operário não especializado no desenvolvimento dos trabalhos de escavação arqueológica.</t>
  </si>
  <si>
    <t>Antropólogo fisico, para assegurar tarefas no âmbito do levantamento, tratamento, acondicionamento e análise de espólio antropológico na eventualidade de serem identificados contextos funerários, incluindo a elaboração dos relatórios previstos na legislação em vigor e das notas técnicas que possam vir a ser solicitadas pela DGPC ou pela Entidade Adjudicante durante a execução dos trabalhos de campo.</t>
  </si>
  <si>
    <t>[dia]</t>
  </si>
  <si>
    <t>Arqueólogo para acompanhamento arqueológico das reaberturas de valas</t>
  </si>
  <si>
    <t>Transporte, tratamento e entrega do espólio arqueológico nos termos das Condições de Aceitação para Depósito Provisório de Espólio Arqueológico do Centro de Arqueologia de Lisboa e do R.T.A. (Regulamento de Trabalhos Arqueológicos - Decreto-Lei n.º 164/2014 de 4 de novembro) nas Reservas Municipais sob Gestão do Centro de Arqueologia de Lisboa (Anexo III do Caderno de Encargos).</t>
  </si>
  <si>
    <t>LANCIS (fornecimento e assentamento com argamassa de cimento e areia do rio, lavada ao traço 1:3, com juntas preenchidas com argamassa fluída de cimento e areia fina do rio, lavada ao traço 1:2, incluindo arranjo da fundação existente ou sobre fundação nova (não incluída). Serão fornecidos com acabamento igual ao existente e a aresta visível boleada. O espelho terá jorramento ou não conforme existente. Os lancis guia serão fornecidos com as 2 arestas superiores boleadas. Os fornecimentos serão acompanhados de documento com identificação do lote, sua data de fabrico, além de marcação CE. Serão curvos para raios inferiores a 12 m).</t>
  </si>
  <si>
    <t>RAL.</t>
  </si>
  <si>
    <t>Arranque de calhas pluviais sem aproveitamento de material.</t>
  </si>
  <si>
    <t>CAIXAS CEGAS (fornecimento pré-fabricadas em betão ou execução em alvenaria incluindo o fornecimento da tampa em betão e ligações necessárias)</t>
  </si>
  <si>
    <t>CÂMARAS DE RAMAL DE LIGAÇÃO (execução em alvenaria incluindo ligações necessárias)</t>
  </si>
  <si>
    <t>SUMIDOUROS (execução incluindo o fornecimento do conjunto aro/grade de 0,36 m * 0,67 m, Classe D400, com peso mínimo de 35 kg, equipado com dispositivo anti-roubo e ligações necessárias)</t>
  </si>
  <si>
    <t>RAMAIS DE LIGAÇÃO OU COLECTORES DE LIGAÇÃO DE SUMIDOUROS / SARJETAS (execução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</si>
  <si>
    <t>Nos artigos:
- se a definição do material é efetuada simplificadamente pelo nome de marca comercial deve ler-se "do tipo" ou "equivalente". A respetiva equivalência do tipo / caraterísticas do bem alternativo a fornecer será acordada entre o Empreiteiro, o Projetista e a Fiscalização;
- a medição de comprimentos e áreas é efetuada em projecção horizontal à exceção dos taludes;
- a medição de valas é efetuada de acordo com os desenhos tipo.</t>
  </si>
  <si>
    <t>Com areia, incluindo o seu fornecimento em assentamento e envolvimento da tubagem de acordo com desenho de pormenor tipo da vala</t>
  </si>
  <si>
    <t>COLECTORES (execução incluindo fornecimento e colocação da tubagem. Incluindo pintura anti-ácido do interior dos coletores em betão)</t>
  </si>
  <si>
    <t>COLECTORES (execução incluindo fornecimento e colocação da tubagem)</t>
  </si>
  <si>
    <t>ENTIVAÇÃO ESPECIAL (incluindo projeto)</t>
  </si>
  <si>
    <t>No preço dos artigos devem considerar-se incluídos, não sendo assim quantificadas, a inspeção por CCTV, e respetivo relatório técnico, da rede intervenionada e o preenchimento das fichas de atributos de componentes da rede, para efeitos de atualização do cadastro, a entregar antes da recepção provisória da obra.</t>
  </si>
  <si>
    <t>7</t>
  </si>
  <si>
    <t>[hora]</t>
  </si>
  <si>
    <t>0.1</t>
  </si>
  <si>
    <t>0.2</t>
  </si>
  <si>
    <t>0.3</t>
  </si>
  <si>
    <t>0.4</t>
  </si>
  <si>
    <t>0.5</t>
  </si>
  <si>
    <t>0.6</t>
  </si>
  <si>
    <t>0.7</t>
  </si>
  <si>
    <t>1.1</t>
  </si>
  <si>
    <t>1.1.1</t>
  </si>
  <si>
    <t>2.1</t>
  </si>
  <si>
    <t>2.1.1</t>
  </si>
  <si>
    <t>2.1.1.1</t>
  </si>
  <si>
    <t>2.1.1.2</t>
  </si>
  <si>
    <t>2.1.2</t>
  </si>
  <si>
    <t>2.1.2.1</t>
  </si>
  <si>
    <t>2.1.2.2</t>
  </si>
  <si>
    <t>2.1.2.3</t>
  </si>
  <si>
    <t>2.1.2.4</t>
  </si>
  <si>
    <t>2.1.2.5</t>
  </si>
  <si>
    <t>2.1.2.6</t>
  </si>
  <si>
    <t>2.1.2.7</t>
  </si>
  <si>
    <t>2.1.3</t>
  </si>
  <si>
    <t>2.1.3.1</t>
  </si>
  <si>
    <t>2.1.3.2</t>
  </si>
  <si>
    <t>2.1.3.3</t>
  </si>
  <si>
    <t>2.1.3.4</t>
  </si>
  <si>
    <t>2.1.3.5</t>
  </si>
  <si>
    <t>2.1.3.6</t>
  </si>
  <si>
    <t>2.1.3.7</t>
  </si>
  <si>
    <t>2.1.3.8</t>
  </si>
  <si>
    <t>2.1.3.9</t>
  </si>
  <si>
    <t>2.1.3.10</t>
  </si>
  <si>
    <t>2.1.3.11</t>
  </si>
  <si>
    <t>2.1.3.12</t>
  </si>
  <si>
    <t>2.1.4</t>
  </si>
  <si>
    <t>2.1.4.1</t>
  </si>
  <si>
    <t>2.1.5</t>
  </si>
  <si>
    <t>2.1.5.1</t>
  </si>
  <si>
    <t>2.1.6</t>
  </si>
  <si>
    <t>2.1.6.1</t>
  </si>
  <si>
    <t>2.1.6.2</t>
  </si>
  <si>
    <t>2.1.6.3</t>
  </si>
  <si>
    <t>2.1.6.4</t>
  </si>
  <si>
    <t>2.1.6.5</t>
  </si>
  <si>
    <t>2.1.6.6</t>
  </si>
  <si>
    <t>2.1.6.7</t>
  </si>
  <si>
    <t>2.1.6.8</t>
  </si>
  <si>
    <t>2.1.6.9</t>
  </si>
  <si>
    <t>2.1.6.10</t>
  </si>
  <si>
    <t>2.1.6.11</t>
  </si>
  <si>
    <t>2.1.6.12</t>
  </si>
  <si>
    <t>2.1.6.13</t>
  </si>
  <si>
    <t>2.1.7</t>
  </si>
  <si>
    <t>2.1.7.1</t>
  </si>
  <si>
    <t>2.1.8</t>
  </si>
  <si>
    <t>2.1.8.1</t>
  </si>
  <si>
    <t>2.1.8.2</t>
  </si>
  <si>
    <t>2.1.8.3</t>
  </si>
  <si>
    <t>2.1.9</t>
  </si>
  <si>
    <t>2.1.9.1</t>
  </si>
  <si>
    <t>2.1.9.1.1</t>
  </si>
  <si>
    <t>2.1.9.2</t>
  </si>
  <si>
    <t>2.1.9.2.1</t>
  </si>
  <si>
    <t>2.1.9.2.2</t>
  </si>
  <si>
    <t>2.1.9.3</t>
  </si>
  <si>
    <t>2.1.9.3.1</t>
  </si>
  <si>
    <t>2.1.9.3.2</t>
  </si>
  <si>
    <t>2.1.9.3.3</t>
  </si>
  <si>
    <t>2.1.9.3.4</t>
  </si>
  <si>
    <t>2.1.9.3.5</t>
  </si>
  <si>
    <t>2.1.9.3.6</t>
  </si>
  <si>
    <t>2.1.9.4</t>
  </si>
  <si>
    <t>2.1.9.4.1</t>
  </si>
  <si>
    <t>2.1.9.4.2</t>
  </si>
  <si>
    <t>2.1.9.4.3</t>
  </si>
  <si>
    <t>2.1.9.4.4</t>
  </si>
  <si>
    <t>2.1.9.4.5</t>
  </si>
  <si>
    <t>2.1.9.4.6</t>
  </si>
  <si>
    <t>2.1.9.4.7</t>
  </si>
  <si>
    <t>2.1.9.4.8</t>
  </si>
  <si>
    <t>2.1.10</t>
  </si>
  <si>
    <t>2.1.10.1</t>
  </si>
  <si>
    <t>2.1.10.2</t>
  </si>
  <si>
    <t>2.1.10.3</t>
  </si>
  <si>
    <t>2.1.10.4</t>
  </si>
  <si>
    <t>2.1.10.5</t>
  </si>
  <si>
    <t>2.1.10.6</t>
  </si>
  <si>
    <t>2.1.10.7</t>
  </si>
  <si>
    <t>2.1.11</t>
  </si>
  <si>
    <t>2.1.11.1</t>
  </si>
  <si>
    <t>2.1.11.1.1</t>
  </si>
  <si>
    <t>2.1.11.1.1.1</t>
  </si>
  <si>
    <t>2.1.11.1.1.2</t>
  </si>
  <si>
    <t>2.1.11.1.1.3</t>
  </si>
  <si>
    <t>2.1.11.1.2</t>
  </si>
  <si>
    <t>2.1.11.1.2.1</t>
  </si>
  <si>
    <t>2.1.11.1.2.2</t>
  </si>
  <si>
    <t>2.1.11.1.2.3</t>
  </si>
  <si>
    <t>2.1.11.2</t>
  </si>
  <si>
    <t>2.1.11.2.1</t>
  </si>
  <si>
    <t>2.1.11.2.1.1</t>
  </si>
  <si>
    <t>2.1.11.2.1.2</t>
  </si>
  <si>
    <t>2.1.11.2.1.3</t>
  </si>
  <si>
    <t>2.1.11.2.2</t>
  </si>
  <si>
    <t>2.1.11.2.2.1</t>
  </si>
  <si>
    <t>2.1.11.2.2.2</t>
  </si>
  <si>
    <t>2.1.11.2.2.3</t>
  </si>
  <si>
    <t>2.1.11.3</t>
  </si>
  <si>
    <t>2.1.11.3.1</t>
  </si>
  <si>
    <t>2.1.11.3.1.1</t>
  </si>
  <si>
    <t>2.1.11.3.1.2</t>
  </si>
  <si>
    <t>2.1.11.3.1.3</t>
  </si>
  <si>
    <t>2.1.11.3.2</t>
  </si>
  <si>
    <t>2.1.11.3.2.1</t>
  </si>
  <si>
    <t>2.1.11.3.2.2</t>
  </si>
  <si>
    <t>2.1.11.3.2.3</t>
  </si>
  <si>
    <t>2.1.12</t>
  </si>
  <si>
    <t>2.1.12.1</t>
  </si>
  <si>
    <t>2.1.12.2</t>
  </si>
  <si>
    <t>2.1.13</t>
  </si>
  <si>
    <t>2.1.13.1</t>
  </si>
  <si>
    <t>2.1.13.2</t>
  </si>
  <si>
    <t>2.1.14</t>
  </si>
  <si>
    <t>2.1.14.1</t>
  </si>
  <si>
    <t>2.1.14.2</t>
  </si>
  <si>
    <t>2.1.14.3</t>
  </si>
  <si>
    <t>2.1.14.4</t>
  </si>
  <si>
    <t>2.1.15</t>
  </si>
  <si>
    <t>2.1.15.1</t>
  </si>
  <si>
    <t>2.1.15.2</t>
  </si>
  <si>
    <t>2.1.15.3</t>
  </si>
  <si>
    <t>2.1.15.4</t>
  </si>
  <si>
    <t>2.1.15.5</t>
  </si>
  <si>
    <t>2.1.15.6</t>
  </si>
  <si>
    <t>2.1.16</t>
  </si>
  <si>
    <t>2.1.16.1</t>
  </si>
  <si>
    <t>2.1.16.1.1</t>
  </si>
  <si>
    <t>2.1.16.1.2</t>
  </si>
  <si>
    <t>2.1.16.1.3</t>
  </si>
  <si>
    <t>2.1.16.1.4</t>
  </si>
  <si>
    <t>2.1.16.1.5</t>
  </si>
  <si>
    <t>2.1.16.1.6</t>
  </si>
  <si>
    <t>2.1.16.1.7</t>
  </si>
  <si>
    <t>2.1.16.1.8</t>
  </si>
  <si>
    <t>2.1.16.2</t>
  </si>
  <si>
    <t>2.1.16.2.1</t>
  </si>
  <si>
    <t>2.1.16.2.2</t>
  </si>
  <si>
    <t>2.1.16.3</t>
  </si>
  <si>
    <t>2.1.16.3.1</t>
  </si>
  <si>
    <t>2.1.16.3.2</t>
  </si>
  <si>
    <t>2.1.16.4</t>
  </si>
  <si>
    <t>2.1.16.4.1</t>
  </si>
  <si>
    <t>2.1.16.4.2</t>
  </si>
  <si>
    <t>2.1.16.4.3</t>
  </si>
  <si>
    <t>2.1.17</t>
  </si>
  <si>
    <t>2.1.17.1</t>
  </si>
  <si>
    <t>2.1.17.1.1</t>
  </si>
  <si>
    <t>2.1.17.1.2</t>
  </si>
  <si>
    <t>2.1.17.2</t>
  </si>
  <si>
    <t>2.1.17.2.1</t>
  </si>
  <si>
    <t>2.1.17.3</t>
  </si>
  <si>
    <t>2.1.17.3.1</t>
  </si>
  <si>
    <t>2.1.17.3.2</t>
  </si>
  <si>
    <t>2.1.17.4</t>
  </si>
  <si>
    <t>2.1.17.4.1</t>
  </si>
  <si>
    <t>2.1.17.4.2</t>
  </si>
  <si>
    <t>2.1.17.5</t>
  </si>
  <si>
    <t>2.1.17.5.1</t>
  </si>
  <si>
    <t>2.1.17.6</t>
  </si>
  <si>
    <t>2.1.17.6.1</t>
  </si>
  <si>
    <t>2.1.18</t>
  </si>
  <si>
    <t>2.1.18.1</t>
  </si>
  <si>
    <t>2.1.18.2</t>
  </si>
  <si>
    <t>2.2</t>
  </si>
  <si>
    <t>2.2.1</t>
  </si>
  <si>
    <t>2.2.1.1</t>
  </si>
  <si>
    <t>2.2.1.2</t>
  </si>
  <si>
    <t>2.2.2</t>
  </si>
  <si>
    <t>2.2.2.1</t>
  </si>
  <si>
    <t>2.2.2.2</t>
  </si>
  <si>
    <t>2.2.2.3</t>
  </si>
  <si>
    <t>2.2.2.4</t>
  </si>
  <si>
    <t>2.2.2.5</t>
  </si>
  <si>
    <t>2.2.2.6</t>
  </si>
  <si>
    <t>2.2.2.7</t>
  </si>
  <si>
    <t>2.2.3</t>
  </si>
  <si>
    <t>2.2.3.1</t>
  </si>
  <si>
    <t>2.2.3.2</t>
  </si>
  <si>
    <t>2.2.3.3</t>
  </si>
  <si>
    <t>2.2.3.4</t>
  </si>
  <si>
    <t>2.2.3.5</t>
  </si>
  <si>
    <t>2.2.3.6</t>
  </si>
  <si>
    <t>2.2.3.7</t>
  </si>
  <si>
    <t>2.2.3.8</t>
  </si>
  <si>
    <t>2.2.3.9</t>
  </si>
  <si>
    <t>2.2.3.10</t>
  </si>
  <si>
    <t>2.2.3.11</t>
  </si>
  <si>
    <t>2.2.3.12</t>
  </si>
  <si>
    <t>2.2.4</t>
  </si>
  <si>
    <t>2.2.4.1</t>
  </si>
  <si>
    <t>2.2.5</t>
  </si>
  <si>
    <t>2.2.5.1</t>
  </si>
  <si>
    <t>2.2.6</t>
  </si>
  <si>
    <t>2.2.6.1</t>
  </si>
  <si>
    <t>2.2.6.2</t>
  </si>
  <si>
    <t>2.2.6.3</t>
  </si>
  <si>
    <t>2.2.6.4</t>
  </si>
  <si>
    <t>2.2.6.5</t>
  </si>
  <si>
    <t>2.2.6.6</t>
  </si>
  <si>
    <t>2.2.6.7</t>
  </si>
  <si>
    <t>2.2.6.8</t>
  </si>
  <si>
    <t>2.2.6.9</t>
  </si>
  <si>
    <t>2.2.6.10</t>
  </si>
  <si>
    <t>2.2.6.11</t>
  </si>
  <si>
    <t>2.2.6.12</t>
  </si>
  <si>
    <t>2.2.6.13</t>
  </si>
  <si>
    <t>2.2.7</t>
  </si>
  <si>
    <t>2.2.7.1</t>
  </si>
  <si>
    <t>2.2.8</t>
  </si>
  <si>
    <t>2.2.8.1</t>
  </si>
  <si>
    <t>2.2.8.2</t>
  </si>
  <si>
    <t>2.2.8.3</t>
  </si>
  <si>
    <t>2.2.9</t>
  </si>
  <si>
    <t>2.2.9.1</t>
  </si>
  <si>
    <t>2.2.9.1.1</t>
  </si>
  <si>
    <t>2.2.9.2</t>
  </si>
  <si>
    <t>2.2.9.2.1</t>
  </si>
  <si>
    <t>2.2.9.2.2</t>
  </si>
  <si>
    <t>2.2.9.3</t>
  </si>
  <si>
    <t>2.2.9.3.1</t>
  </si>
  <si>
    <t>2.2.9.3.2</t>
  </si>
  <si>
    <t>2.2.9.3.3</t>
  </si>
  <si>
    <t>2.2.9.3.4</t>
  </si>
  <si>
    <t>2.2.9.3.5</t>
  </si>
  <si>
    <t>2.2.9.3.6</t>
  </si>
  <si>
    <t>2.2.9.4</t>
  </si>
  <si>
    <t>2.2.9.4.1</t>
  </si>
  <si>
    <t>2.2.9.4.2</t>
  </si>
  <si>
    <t>2.2.9.4.3</t>
  </si>
  <si>
    <t>2.2.9.5</t>
  </si>
  <si>
    <t>2.2.9.5.1</t>
  </si>
  <si>
    <t>2.2.9.5.2</t>
  </si>
  <si>
    <t>2.2.9.5.3</t>
  </si>
  <si>
    <t>2.2.9.5.4</t>
  </si>
  <si>
    <t>2.2.9.5.5</t>
  </si>
  <si>
    <t>2.2.9.5.6</t>
  </si>
  <si>
    <t>2.2.9.5.7</t>
  </si>
  <si>
    <t>2.2.9.6</t>
  </si>
  <si>
    <t>2.2.9.6.1</t>
  </si>
  <si>
    <t>2.2.9.6.2</t>
  </si>
  <si>
    <t>2.2.10</t>
  </si>
  <si>
    <t>2.2.10.1</t>
  </si>
  <si>
    <t>2.2.10.2</t>
  </si>
  <si>
    <t>2.2.10.3</t>
  </si>
  <si>
    <t>2.2.10.4</t>
  </si>
  <si>
    <t>2.2.10.5</t>
  </si>
  <si>
    <t>2.2.10.6</t>
  </si>
  <si>
    <t>2.2.10.7</t>
  </si>
  <si>
    <t>2.2.11</t>
  </si>
  <si>
    <t>2.2.11.1</t>
  </si>
  <si>
    <t>2.2.11.1.1</t>
  </si>
  <si>
    <t>2.2.11.1.1.1</t>
  </si>
  <si>
    <t>2.2.11.1.1.2</t>
  </si>
  <si>
    <t>2.2.11.1.1.3</t>
  </si>
  <si>
    <t>2.2.11.1.2</t>
  </si>
  <si>
    <t>2.2.11.1.2.1</t>
  </si>
  <si>
    <t>2.2.11.1.2.2</t>
  </si>
  <si>
    <t>2.2.11.1.2.3</t>
  </si>
  <si>
    <t>2.2.11.2</t>
  </si>
  <si>
    <t>2.2.11.2.1</t>
  </si>
  <si>
    <t>2.2.11.2.1.1</t>
  </si>
  <si>
    <t>2.2.11.2.1.2</t>
  </si>
  <si>
    <t>2.2.11.2.1.3</t>
  </si>
  <si>
    <t>2.2.11.2.2</t>
  </si>
  <si>
    <t>2.2.11.2.2.1</t>
  </si>
  <si>
    <t>2.2.11.2.2.2</t>
  </si>
  <si>
    <t>2.2.11.2.2.3</t>
  </si>
  <si>
    <t>2.2.11.3</t>
  </si>
  <si>
    <t>2.2.11.3.1</t>
  </si>
  <si>
    <t>2.2.11.3.1.1</t>
  </si>
  <si>
    <t>2.2.11.3.1.2</t>
  </si>
  <si>
    <t>2.2.11.3.1.3</t>
  </si>
  <si>
    <t>2.2.11.3.2</t>
  </si>
  <si>
    <t>2.2.11.3.2.1</t>
  </si>
  <si>
    <t>2.2.11.3.2.2</t>
  </si>
  <si>
    <t>2.2.11.3.2.3</t>
  </si>
  <si>
    <t>2.2.12</t>
  </si>
  <si>
    <t>2.2.12.1</t>
  </si>
  <si>
    <t>2.2.12.2</t>
  </si>
  <si>
    <t>2.2.13</t>
  </si>
  <si>
    <t>2.2.13.1</t>
  </si>
  <si>
    <t>2.2.13.2</t>
  </si>
  <si>
    <t>2.2.14</t>
  </si>
  <si>
    <t>2.2.14.1</t>
  </si>
  <si>
    <t>2.2.14.2</t>
  </si>
  <si>
    <t>2.2.15</t>
  </si>
  <si>
    <t>2.2.15.1</t>
  </si>
  <si>
    <t>2.2.15.2</t>
  </si>
  <si>
    <t>2.2.15.3</t>
  </si>
  <si>
    <t>2.2.15.4</t>
  </si>
  <si>
    <t>2.2.15.5</t>
  </si>
  <si>
    <t>2.2.15.6</t>
  </si>
  <si>
    <t>2.2.16</t>
  </si>
  <si>
    <t>2.2.16.1</t>
  </si>
  <si>
    <t>2.2.16.1.1</t>
  </si>
  <si>
    <t>2.2.16.1.2</t>
  </si>
  <si>
    <t>2.2.16.1.3</t>
  </si>
  <si>
    <t>2.2.16.1.4</t>
  </si>
  <si>
    <t>2.2.16.1.5</t>
  </si>
  <si>
    <t>2.2.16.1.6</t>
  </si>
  <si>
    <t>2.2.16.1.7</t>
  </si>
  <si>
    <t>2.2.16.1.8</t>
  </si>
  <si>
    <t>2.2.16.2</t>
  </si>
  <si>
    <t>2.2.16.2.1</t>
  </si>
  <si>
    <t>2.2.16.2.2</t>
  </si>
  <si>
    <t>2.2.16.3</t>
  </si>
  <si>
    <t>2.2.16.3.1</t>
  </si>
  <si>
    <t>2.2.16.3.2</t>
  </si>
  <si>
    <t>2.2.16.4</t>
  </si>
  <si>
    <t>2.2.16.4.1</t>
  </si>
  <si>
    <t>2.2.16.4.2</t>
  </si>
  <si>
    <t>2.2.16.4.3</t>
  </si>
  <si>
    <t>2.2.17</t>
  </si>
  <si>
    <t>2.2.17.1</t>
  </si>
  <si>
    <t>2.2.17.1.1</t>
  </si>
  <si>
    <t>2.2.17.1.2</t>
  </si>
  <si>
    <t>2.2.17.2</t>
  </si>
  <si>
    <t>2.2.17.2.1</t>
  </si>
  <si>
    <t>2.2.17.3</t>
  </si>
  <si>
    <t>2.2.17.3.1</t>
  </si>
  <si>
    <t>2.2.17.3.2</t>
  </si>
  <si>
    <t>2.2.17.4</t>
  </si>
  <si>
    <t>2.2.17.4.1</t>
  </si>
  <si>
    <t>2.2.17.4.2</t>
  </si>
  <si>
    <t>2.2.17.5</t>
  </si>
  <si>
    <t>2.2.17.5.1</t>
  </si>
  <si>
    <t>2.2.17.6</t>
  </si>
  <si>
    <t>2.2.17.6.1</t>
  </si>
  <si>
    <t>2.2.18</t>
  </si>
  <si>
    <t>2.2.18.1</t>
  </si>
  <si>
    <t>2.2.18.2</t>
  </si>
  <si>
    <t>2.3</t>
  </si>
  <si>
    <t>2.3.1</t>
  </si>
  <si>
    <t>2.3.1.1</t>
  </si>
  <si>
    <t>2.3.1.2</t>
  </si>
  <si>
    <t>2.3.2</t>
  </si>
  <si>
    <t>2.3.2.1</t>
  </si>
  <si>
    <t>2.3.2.2</t>
  </si>
  <si>
    <t>2.3.2.3</t>
  </si>
  <si>
    <t>2.3.2.4</t>
  </si>
  <si>
    <t>2.3.2.5</t>
  </si>
  <si>
    <t>2.3.2.6</t>
  </si>
  <si>
    <t>2.3.2.7</t>
  </si>
  <si>
    <t>2.3.3</t>
  </si>
  <si>
    <t>2.3.3.1</t>
  </si>
  <si>
    <t>2.3.3.2</t>
  </si>
  <si>
    <t>2.3.3.3</t>
  </si>
  <si>
    <t>2.3.3.4</t>
  </si>
  <si>
    <t>2.3.3.5</t>
  </si>
  <si>
    <t>2.3.3.6</t>
  </si>
  <si>
    <t>2.3.3.7</t>
  </si>
  <si>
    <t>2.3.3.8</t>
  </si>
  <si>
    <t>2.3.3.9</t>
  </si>
  <si>
    <t>2.3.3.10</t>
  </si>
  <si>
    <t>2.3.3.11</t>
  </si>
  <si>
    <t>2.3.3.12</t>
  </si>
  <si>
    <t>2.3.4</t>
  </si>
  <si>
    <t>2.3.4.1</t>
  </si>
  <si>
    <t>2.3.5</t>
  </si>
  <si>
    <t>2.3.5.1</t>
  </si>
  <si>
    <t>2.3.6</t>
  </si>
  <si>
    <t>2.3.6.1</t>
  </si>
  <si>
    <t>2.3.6.2</t>
  </si>
  <si>
    <t>2.3.6.3</t>
  </si>
  <si>
    <t>2.3.6.4</t>
  </si>
  <si>
    <t>2.3.6.5</t>
  </si>
  <si>
    <t>2.3.6.6</t>
  </si>
  <si>
    <t>2.3.6.7</t>
  </si>
  <si>
    <t>2.3.6.8</t>
  </si>
  <si>
    <t>2.3.6.9</t>
  </si>
  <si>
    <t>2.3.6.10</t>
  </si>
  <si>
    <t>2.3.7</t>
  </si>
  <si>
    <t>2.3.7.1</t>
  </si>
  <si>
    <t>2.3.8</t>
  </si>
  <si>
    <t>2.3.8.1</t>
  </si>
  <si>
    <t>2.3.8.2</t>
  </si>
  <si>
    <t>2.3.9</t>
  </si>
  <si>
    <t>2.3.9.1</t>
  </si>
  <si>
    <t>2.3.9.1.1</t>
  </si>
  <si>
    <t>2.3.9.2</t>
  </si>
  <si>
    <t>2.3.9.2.1</t>
  </si>
  <si>
    <t>2.3.9.2.2</t>
  </si>
  <si>
    <t>2.3.9.3</t>
  </si>
  <si>
    <t>2.3.9.3.1</t>
  </si>
  <si>
    <t>2.3.9.3.2</t>
  </si>
  <si>
    <t>2.3.9.3.3</t>
  </si>
  <si>
    <t>2.3.9.3.4</t>
  </si>
  <si>
    <t>2.3.9.3.5</t>
  </si>
  <si>
    <t>2.3.9.3.6</t>
  </si>
  <si>
    <t>2.3.9.4</t>
  </si>
  <si>
    <t>2.3.9.4.1</t>
  </si>
  <si>
    <t>2.3.9.4.2</t>
  </si>
  <si>
    <t>2.3.9.4.3</t>
  </si>
  <si>
    <t>2.3.9.5</t>
  </si>
  <si>
    <t>2.3.9.5.1</t>
  </si>
  <si>
    <t>2.3.9.5.2</t>
  </si>
  <si>
    <t>2.3.9.5.3</t>
  </si>
  <si>
    <t>2.3.9.5.4</t>
  </si>
  <si>
    <t>2.3.9.5.5</t>
  </si>
  <si>
    <t>2.3.9.5.6</t>
  </si>
  <si>
    <t>2.3.9.5.7</t>
  </si>
  <si>
    <t>2.3.9.5.8</t>
  </si>
  <si>
    <t>2.3.9.5.9</t>
  </si>
  <si>
    <t>2.3.9.5.10</t>
  </si>
  <si>
    <t>2.3.10</t>
  </si>
  <si>
    <t>2.3.10.1</t>
  </si>
  <si>
    <t>2.3.10.2</t>
  </si>
  <si>
    <t>2.3.10.3</t>
  </si>
  <si>
    <t>2.3.10.4</t>
  </si>
  <si>
    <t>2.3.10.5</t>
  </si>
  <si>
    <t>2.3.10.6</t>
  </si>
  <si>
    <t>2.3.10.7</t>
  </si>
  <si>
    <t>2.3.11</t>
  </si>
  <si>
    <t>2.3.11.1</t>
  </si>
  <si>
    <t>2.3.11.1.1</t>
  </si>
  <si>
    <t>2.3.11.1.1.1</t>
  </si>
  <si>
    <t>2.3.11.1.1.2</t>
  </si>
  <si>
    <t>2.3.11.1.1.3</t>
  </si>
  <si>
    <t>2.3.11.1.2</t>
  </si>
  <si>
    <t>2.3.11.1.2.1</t>
  </si>
  <si>
    <t>2.3.11.1.2.2</t>
  </si>
  <si>
    <t>2.3.11.1.2.3</t>
  </si>
  <si>
    <t>2.3.11.2</t>
  </si>
  <si>
    <t>2.3.11.2.1</t>
  </si>
  <si>
    <t>2.3.11.2.1.1</t>
  </si>
  <si>
    <t>2.3.11.2.1.2</t>
  </si>
  <si>
    <t>2.3.11.2.1.3</t>
  </si>
  <si>
    <t>2.3.11.2.2</t>
  </si>
  <si>
    <t>2.3.11.2.2.1</t>
  </si>
  <si>
    <t>2.3.11.2.2.2</t>
  </si>
  <si>
    <t>2.3.11.2.2.3</t>
  </si>
  <si>
    <t>2.3.11.3</t>
  </si>
  <si>
    <t>2.3.11.3.1</t>
  </si>
  <si>
    <t>2.3.11.3.1.1</t>
  </si>
  <si>
    <t>2.3.11.3.1.2</t>
  </si>
  <si>
    <t>2.3.11.3.1.3</t>
  </si>
  <si>
    <t>2.3.11.3.2</t>
  </si>
  <si>
    <t>2.3.11.3.2.1</t>
  </si>
  <si>
    <t>2.3.11.3.2.2</t>
  </si>
  <si>
    <t>2.3.11.3.2.3</t>
  </si>
  <si>
    <t>2.3.12</t>
  </si>
  <si>
    <t>2.3.12.1</t>
  </si>
  <si>
    <t>2.3.12.2</t>
  </si>
  <si>
    <t>2.3.13</t>
  </si>
  <si>
    <t>2.3.13.1</t>
  </si>
  <si>
    <t>2.3.13.2</t>
  </si>
  <si>
    <t>2.3.14</t>
  </si>
  <si>
    <t>2.3.14.1</t>
  </si>
  <si>
    <t>2.3.14.2</t>
  </si>
  <si>
    <t>2.3.14.3</t>
  </si>
  <si>
    <t>2.3.14.4</t>
  </si>
  <si>
    <t>2.3.14.5</t>
  </si>
  <si>
    <t>2.3.14.6</t>
  </si>
  <si>
    <t>2.3.15</t>
  </si>
  <si>
    <t>2.3.15.1</t>
  </si>
  <si>
    <t>2.3.15.1.1</t>
  </si>
  <si>
    <t>2.3.15.1.2</t>
  </si>
  <si>
    <t>2.3.15.1.3</t>
  </si>
  <si>
    <t>2.3.15.1.4</t>
  </si>
  <si>
    <t>2.3.15.1.5</t>
  </si>
  <si>
    <t>2.3.15.1.6</t>
  </si>
  <si>
    <t>2.3.15.1.7</t>
  </si>
  <si>
    <t>2.3.15.1.8</t>
  </si>
  <si>
    <t>2.3.15.2</t>
  </si>
  <si>
    <t>2.3.15.2.1</t>
  </si>
  <si>
    <t>2.3.15.2.2</t>
  </si>
  <si>
    <t>2.3.15.3</t>
  </si>
  <si>
    <t>2.3.15.3.1</t>
  </si>
  <si>
    <t>2.3.15.3.2</t>
  </si>
  <si>
    <t>2.3.15.4</t>
  </si>
  <si>
    <t>2.3.15.4.1</t>
  </si>
  <si>
    <t>2.3.15.4.2</t>
  </si>
  <si>
    <t>2.3.15.4.3</t>
  </si>
  <si>
    <t>2.3.16</t>
  </si>
  <si>
    <t>2.3.16.1</t>
  </si>
  <si>
    <t>2.3.16.1.1</t>
  </si>
  <si>
    <t>2.3.16.1.2</t>
  </si>
  <si>
    <t>2.3.16.2</t>
  </si>
  <si>
    <t>2.3.16.2.1</t>
  </si>
  <si>
    <t>2.3.16.3</t>
  </si>
  <si>
    <t>2.3.16.3.1</t>
  </si>
  <si>
    <t>2.3.16.3.2</t>
  </si>
  <si>
    <t>2.3.16.4</t>
  </si>
  <si>
    <t>2.3.16.4.1</t>
  </si>
  <si>
    <t>2.3.16.4.2</t>
  </si>
  <si>
    <t>2.3.16.5</t>
  </si>
  <si>
    <t>2.3.16.5.1</t>
  </si>
  <si>
    <t>2.3.17</t>
  </si>
  <si>
    <t>2.3.17.1</t>
  </si>
  <si>
    <t>2.3.17.2</t>
  </si>
  <si>
    <t>3.1</t>
  </si>
  <si>
    <t>3.1.1</t>
  </si>
  <si>
    <t>4.1</t>
  </si>
  <si>
    <t>4.1.1</t>
  </si>
  <si>
    <t>4.1.2</t>
  </si>
  <si>
    <t>4.1.3</t>
  </si>
  <si>
    <t>4.2</t>
  </si>
  <si>
    <t>4.2.1</t>
  </si>
  <si>
    <t>4.2.2</t>
  </si>
  <si>
    <t>4.2.3</t>
  </si>
  <si>
    <t>4.2.4</t>
  </si>
  <si>
    <t>4.2.5</t>
  </si>
  <si>
    <t>4.2.6</t>
  </si>
  <si>
    <t>4.2.7</t>
  </si>
  <si>
    <t>4.2.8</t>
  </si>
  <si>
    <t>4.2.9</t>
  </si>
  <si>
    <t>4.2.10</t>
  </si>
  <si>
    <t>4.3</t>
  </si>
  <si>
    <t>4.3.1</t>
  </si>
  <si>
    <t>4.3.2</t>
  </si>
  <si>
    <t>4.3.3</t>
  </si>
  <si>
    <t>4.3.4</t>
  </si>
  <si>
    <t>4.3.5</t>
  </si>
  <si>
    <t>4.4</t>
  </si>
  <si>
    <t>4.4.1</t>
  </si>
  <si>
    <t>4.4.2</t>
  </si>
  <si>
    <t>4.4.3</t>
  </si>
  <si>
    <t>4.4.4</t>
  </si>
  <si>
    <t>4.4.5</t>
  </si>
  <si>
    <t>4.4.6</t>
  </si>
  <si>
    <t>4.5</t>
  </si>
  <si>
    <t>4.5.1</t>
  </si>
  <si>
    <t>4.5.2</t>
  </si>
  <si>
    <t>4.5.3</t>
  </si>
  <si>
    <t>4.5.4</t>
  </si>
  <si>
    <t>4.6</t>
  </si>
  <si>
    <t>4.6.1</t>
  </si>
  <si>
    <t>4.6.2</t>
  </si>
  <si>
    <t>4.6.3</t>
  </si>
  <si>
    <t>4.6.4</t>
  </si>
  <si>
    <t>4.6.5</t>
  </si>
  <si>
    <t>4.6.6</t>
  </si>
  <si>
    <t>4.6.7</t>
  </si>
  <si>
    <t>4.6.8</t>
  </si>
  <si>
    <t>4.7</t>
  </si>
  <si>
    <t>4.7.1</t>
  </si>
  <si>
    <t>4.8</t>
  </si>
  <si>
    <t>4.8.1</t>
  </si>
  <si>
    <t>4.8.1.1</t>
  </si>
  <si>
    <t>4.8.1.2</t>
  </si>
  <si>
    <t>4.8.1.3</t>
  </si>
  <si>
    <t>4.8.1.4</t>
  </si>
  <si>
    <t>4.8.1.5</t>
  </si>
  <si>
    <t>4.8.2</t>
  </si>
  <si>
    <t>4.8.2.1</t>
  </si>
  <si>
    <t>4.8.2.2</t>
  </si>
  <si>
    <t>4.8.2.3</t>
  </si>
  <si>
    <t>4.8.2.4</t>
  </si>
  <si>
    <t>4.8.3</t>
  </si>
  <si>
    <t>4.8.3.1</t>
  </si>
  <si>
    <t>4.8.3.2</t>
  </si>
  <si>
    <t>4.8.3.3</t>
  </si>
  <si>
    <t>4.8.3.4</t>
  </si>
  <si>
    <t>4.8.4</t>
  </si>
  <si>
    <t>4.8.4.1</t>
  </si>
  <si>
    <t>4.8.4.2</t>
  </si>
  <si>
    <t>4.8.4.3</t>
  </si>
  <si>
    <t>4.8.4.4</t>
  </si>
  <si>
    <t>4.8.4.5</t>
  </si>
  <si>
    <t>4.9</t>
  </si>
  <si>
    <t>4.9.1</t>
  </si>
  <si>
    <t>5.1</t>
  </si>
  <si>
    <t>5.1.1</t>
  </si>
  <si>
    <t>5.1.1.1</t>
  </si>
  <si>
    <t>5.1.2</t>
  </si>
  <si>
    <t>5.1.2.1</t>
  </si>
  <si>
    <t>5.1.2.2</t>
  </si>
  <si>
    <t>5.1.2.3</t>
  </si>
  <si>
    <t>5.1.2.4</t>
  </si>
  <si>
    <t>5.1.2.5</t>
  </si>
  <si>
    <t>5.1.2.6</t>
  </si>
  <si>
    <t>5.1.2.7</t>
  </si>
  <si>
    <t>5.1.3</t>
  </si>
  <si>
    <t>5.1.3.1</t>
  </si>
  <si>
    <t>5.2</t>
  </si>
  <si>
    <t>5.2.1</t>
  </si>
  <si>
    <t>5.2.2</t>
  </si>
  <si>
    <t>5.3</t>
  </si>
  <si>
    <t>5.3.1</t>
  </si>
  <si>
    <t>5.3.2</t>
  </si>
  <si>
    <t>5.3.3</t>
  </si>
  <si>
    <t>5.4</t>
  </si>
  <si>
    <t>5.4.1</t>
  </si>
  <si>
    <t>5.5</t>
  </si>
  <si>
    <t>5.5.1</t>
  </si>
  <si>
    <t>5.5.2</t>
  </si>
  <si>
    <t>6.1</t>
  </si>
  <si>
    <t>6.2</t>
  </si>
  <si>
    <t>6.2.1</t>
  </si>
  <si>
    <t>6.2.2</t>
  </si>
  <si>
    <t>6.2.3</t>
  </si>
  <si>
    <t>6.2.4</t>
  </si>
  <si>
    <t>6.2.5</t>
  </si>
  <si>
    <t>6.2.6</t>
  </si>
  <si>
    <t>6.2.7</t>
  </si>
  <si>
    <t>Código DS</t>
  </si>
  <si>
    <t>Remoção de materiais sobrantes de abertura de valas incluindo a sua carga, transporte, descarga para destino(s) adequado(s) de acordo com a legislação em vigor para o tratamento de resíduos. Pagamento mediante a apresentação de guia de entrega nesse(s) destino(s), a entregar com o auto de medição dos trabalhos aplicável.</t>
  </si>
  <si>
    <t>No preço dos artigos devem considerar-se incluidas, não sendo assim quantificadas, todas as demais obrigações legais necessárias à boa execução e finalização da empreitada, nomeadamente: Garantias da Obra, Apólices de Seguros, elaboração e implementação do Plano de Segurança e Saúde (fase de obra) de acordo com o definido nas Requisições e no Caderno de Encargos, obtenção de parecer relativo à Licença Especial de Ruído (LER), elaboração da Compilação Técnica da Obra (CTO) de acordo com o art. 16 do DL 273/2003. A CTO deverá ser entregue pelo Empreiteiro até à sua solicitação de Receção Provisória da obra.</t>
  </si>
  <si>
    <t>Pavimento em blocos de betão (tipo Pavê ou equivalente), com juntas preenchidas com nova areia fina e camada de assentamento com nova areia grossa com espessura final média 0,03 m, incluindo regularização e compactação da plataforma de apoio.</t>
  </si>
  <si>
    <t>Fornecimento e montagem de guardas de segurança tipo New-Jersey, ou equivalente, de 0.80x0.60m, incluindo todos os trabalhos. Cravação ao pavimento em 20 cm de profundidade em cada lado da peça, com varões Ø20 // 1.5m, fixados com resina Ancorfix da Sika ou grout de secagem rápida,ou equivalente.</t>
  </si>
  <si>
    <t>EXECUÇÃO DE OBRAS PRIORITÁRIAS E URGENTES DE CONSERVAÇÃO DA REDE DE DRENAGEM DO MUNICÍPIO DE LISBOA</t>
  </si>
  <si>
    <r>
      <t>Para drenagem de águas residuais em vala</t>
    </r>
    <r>
      <rPr>
        <sz val="10"/>
        <color theme="1"/>
        <rFont val="Arial Narrow"/>
        <family val="2"/>
        <charset val="1"/>
      </rPr>
      <t>s/câmaras</t>
    </r>
    <r>
      <rPr>
        <sz val="10"/>
        <rFont val="Arial Narrow"/>
        <family val="2"/>
        <charset val="1"/>
      </rPr>
      <t xml:space="preserve"> com bombas com potência até 1 Kw</t>
    </r>
  </si>
  <si>
    <r>
      <t>Para drenagem de águas residuais em valas/câmaras, com bombas com potência</t>
    </r>
    <r>
      <rPr>
        <sz val="10"/>
        <color rgb="FFFF0000"/>
        <rFont val="Arial Narrow"/>
        <family val="2"/>
        <charset val="1"/>
      </rPr>
      <t xml:space="preserve"> </t>
    </r>
    <r>
      <rPr>
        <sz val="10"/>
        <rFont val="Arial Narrow"/>
        <family val="2"/>
        <charset val="1"/>
      </rPr>
      <t>maior que 1 kW e</t>
    </r>
    <r>
      <rPr>
        <sz val="10"/>
        <color rgb="FFFF0000"/>
        <rFont val="Arial Narrow"/>
        <family val="2"/>
        <charset val="1"/>
      </rPr>
      <t xml:space="preserve"> </t>
    </r>
    <r>
      <rPr>
        <sz val="10"/>
        <rFont val="Arial Narrow"/>
        <family val="2"/>
        <charset val="1"/>
      </rPr>
      <t>até 10 kW e diâmetro de descarga até 4’’, incluindo gerador trifásico até 20KVA</t>
    </r>
    <r>
      <rPr>
        <strike/>
        <sz val="10"/>
        <color rgb="FFFFC000"/>
        <rFont val="Arial Narrow"/>
        <family val="2"/>
        <charset val="1"/>
      </rPr>
      <t xml:space="preserve"> </t>
    </r>
  </si>
  <si>
    <r>
      <t>[hora*m</t>
    </r>
    <r>
      <rPr>
        <vertAlign val="superscript"/>
        <sz val="10"/>
        <rFont val="Arial Narrow"/>
        <family val="2"/>
        <charset val="1"/>
      </rPr>
      <t>2</t>
    </r>
    <r>
      <rPr>
        <sz val="10"/>
        <rFont val="Arial Narrow"/>
        <family val="2"/>
        <charset val="1"/>
      </rPr>
      <t>]</t>
    </r>
  </si>
  <si>
    <r>
      <t>Com profundidade total superior a 6,00 m</t>
    </r>
    <r>
      <rPr>
        <sz val="10"/>
        <color rgb="FFFF0000"/>
        <rFont val="Arial Narrow"/>
        <family val="2"/>
        <charset val="1"/>
      </rPr>
      <t xml:space="preserve"> </t>
    </r>
  </si>
  <si>
    <r>
      <t>Em betão</t>
    </r>
    <r>
      <rPr>
        <sz val="10"/>
        <rFont val="Arial Narrow"/>
        <family val="2"/>
        <charset val="1"/>
      </rPr>
      <t xml:space="preserve"> armado préfabricado</t>
    </r>
    <r>
      <rPr>
        <sz val="10"/>
        <color rgb="FF000000"/>
        <rFont val="Arial Narrow"/>
        <family val="2"/>
        <charset val="1"/>
      </rPr>
      <t xml:space="preserve"> C30/37, com 1,50x1,50x0,25 m3, com abertura ao centro de diâmetro 0,60 m.</t>
    </r>
  </si>
  <si>
    <r>
      <t xml:space="preserve">Arranque </t>
    </r>
    <r>
      <rPr>
        <sz val="10"/>
        <color rgb="FF000000"/>
        <rFont val="Arial Narrow"/>
        <family val="2"/>
        <charset val="1"/>
      </rPr>
      <t xml:space="preserve">cuidado </t>
    </r>
    <r>
      <rPr>
        <sz val="10"/>
        <rFont val="Arial Narrow"/>
        <family val="2"/>
        <charset val="1"/>
      </rPr>
      <t>de calçada em blocos de betão (tipo Pavê, ou equivalente) para aproveitamento, incluindo camada de assentamento.</t>
    </r>
  </si>
  <si>
    <r>
      <t xml:space="preserve">Demolição de pavimento com misturas betuminosas </t>
    </r>
    <r>
      <rPr>
        <sz val="10"/>
        <color rgb="FF000000"/>
        <rFont val="Arial Narrow"/>
        <family val="2"/>
        <charset val="1"/>
      </rPr>
      <t xml:space="preserve">até </t>
    </r>
    <r>
      <rPr>
        <sz val="10"/>
        <rFont val="Arial Narrow"/>
        <family val="2"/>
        <charset val="1"/>
      </rPr>
      <t>30 cm de espessura.</t>
    </r>
  </si>
  <si>
    <r>
      <t>[ m</t>
    </r>
    <r>
      <rPr>
        <vertAlign val="superscript"/>
        <sz val="10"/>
        <rFont val="Arial Narrow"/>
        <family val="2"/>
        <charset val="1"/>
      </rPr>
      <t>3</t>
    </r>
    <r>
      <rPr>
        <sz val="10"/>
        <rFont val="Arial Narrow"/>
        <family val="2"/>
        <charset val="1"/>
      </rPr>
      <t>]</t>
    </r>
  </si>
  <si>
    <r>
      <t>De cor branca em traços de espaço\largura variáveis (</t>
    </r>
    <r>
      <rPr>
        <sz val="10"/>
        <color rgb="FF000000"/>
        <rFont val="Arial Narrow"/>
        <family val="2"/>
        <charset val="1"/>
      </rPr>
      <t xml:space="preserve">passagens de peões </t>
    </r>
    <r>
      <rPr>
        <sz val="10"/>
        <rFont val="Arial Narrow"/>
        <family val="2"/>
        <charset val="1"/>
      </rPr>
      <t>e barras de STOP)</t>
    </r>
  </si>
  <si>
    <r>
      <t>Arranque, com demolição da fundação existente, e reposição de pilaretes</t>
    </r>
    <r>
      <rPr>
        <sz val="10"/>
        <color rgb="FF000000"/>
        <rFont val="Arial Narrow"/>
        <family val="2"/>
        <charset val="1"/>
      </rPr>
      <t xml:space="preserve"> cilíndricos metálico</t>
    </r>
    <r>
      <rPr>
        <sz val="10"/>
        <rFont val="Arial Narrow"/>
        <family val="2"/>
        <charset val="1"/>
      </rPr>
      <t>s incluindo fundação nova.</t>
    </r>
  </si>
  <si>
    <r>
      <t>BOMBAGEM DE VALAS/CÂMARAS (execução</t>
    </r>
    <r>
      <rPr>
        <b/>
        <i/>
        <sz val="10"/>
        <color theme="1"/>
        <rFont val="Arial Narrow"/>
        <family val="2"/>
      </rPr>
      <t xml:space="preserve"> incluindo o encaminhamento das águas para o respetivo sistema de drenagem público)</t>
    </r>
  </si>
  <si>
    <t>Preço Unitário Base (€)</t>
  </si>
  <si>
    <t>2.1.9.4.8.1</t>
  </si>
  <si>
    <t>2.1.9.4.8.2</t>
  </si>
  <si>
    <r>
      <t>CÂMARAS DE VISITA (execução incluindo o fornecimento de tampa de ferro fundido mecanizada, modelo Lisboa, classe D400, com peso do conjunto aro-tampa mínimo de 78 kg e ligações necessárias</t>
    </r>
    <r>
      <rPr>
        <b/>
        <i/>
        <sz val="10"/>
        <color rgb="FF000000"/>
        <rFont val="Arial Narrow"/>
        <family val="2"/>
      </rPr>
      <t>)</t>
    </r>
  </si>
  <si>
    <r>
      <t>Em Anéis de Betão Préfabricados (para</t>
    </r>
    <r>
      <rPr>
        <b/>
        <i/>
        <sz val="10"/>
        <color rgb="FF000000"/>
        <rFont val="Arial Narrow"/>
        <family val="2"/>
      </rPr>
      <t xml:space="preserve"> colectores até 0,50 m de diâmetro)</t>
    </r>
  </si>
  <si>
    <r>
      <t>Além do explicitado em cada um dos artigos, no seu preço devem considerar-se incluidos, não sendo assim quantificados:
- controles de qualidade dos materiais e dos trabalhos;
- empolamentos ou adensamentos de quaisquer materiais;
- perdas de materiais, decorrentes, por exempo, de quebras, cortes, sobreposições, empalmes;
- toda a mão de obra, equipamentos, ferramentas e máquinas necessárias à boa execução e acabamento do trabalho;</t>
    </r>
    <r>
      <rPr>
        <i/>
        <strike/>
        <sz val="10"/>
        <rFont val="Arial Narrow"/>
        <family val="2"/>
      </rPr>
      <t xml:space="preserve">
</t>
    </r>
    <r>
      <rPr>
        <i/>
        <sz val="10"/>
        <color theme="1"/>
        <rFont val="Arial Narrow"/>
        <family val="2"/>
      </rPr>
      <t>- o fornecimento de todos os materiais e trabalhos aplicáveis necessários à boa execução e acabamento do trabalho, como por exemplo referentes a: apoios topográficos, cargas, transportes e descargas dentro das zonas de obra e entre essas zonas e o estaleiro geral da empreitada em ambos os sentidos, armazenamentos provisórios dos materiais devidamente acondicionados e com triagem, ligações aos pavimentos existentes, argamassas, entivações de quaisquer valas ou covas com profundidades até 4 m</t>
    </r>
    <r>
      <rPr>
        <i/>
        <strike/>
        <sz val="10"/>
        <color theme="1"/>
        <rFont val="Arial Narrow"/>
        <family val="2"/>
      </rPr>
      <t>;</t>
    </r>
    <r>
      <rPr>
        <i/>
        <sz val="10"/>
        <color theme="1"/>
        <rFont val="Arial Narrow"/>
        <family val="2"/>
      </rPr>
      <t xml:space="preserve">
- elaboração de projetos de desvio de caudais, de entivações  de quaisquer valas ou covas com profundidades até 4 m, de cofragens ou outras estruturas provisórias, fornecimento de todos os materiais e execução dos respetivos trabalhos (à exceção da bombagem);
- elaboração de estudos dos desvios provisórios de tráfego, fornecimento de todos os materiais e execução dos respetivos trabalhos;</t>
    </r>
    <r>
      <rPr>
        <i/>
        <sz val="10"/>
        <rFont val="Arial Narrow"/>
        <family val="2"/>
      </rPr>
      <t xml:space="preserve">
- a sobrelargura, se necessária, da secção da vala na zona das caixas/câmaras;
- que a reposição de pavimentos em quaisquer valas será efetuada de acordo com o Regulamento de Infraestruturas no Espaço Público da CML.
Além do disposto anteriormente, nos artigos referentes a reposição, arranque e reposição ou reparação de qualquer equipamento urbano existente (e.g. sumidouros, sarjetas, calhas pluviais, tampas de câmaras de visita, sinalização vertical, pilaretes, guarda corpos, guardas de segurança, bancos, etc.) considera-se também incluído o fornecimento de todos os materiais e trabalhos aplicáveis referentes a: arranques dos pavimentos e das fundações existentes, escavações e aterros compactados das covas/valas, fornecimentos e colocações ou execuções das novas fundações, reconstruções dos pavimentos inicialmente existentes, contactos com as entidades gestoras desses equipamentos a efetuar sob coordenação da CML. Os materiais e trabalhos serão de acordo com instruções dessas entidades gestoras.</t>
    </r>
  </si>
  <si>
    <r>
      <t>No preço dos artigos devem considerar-se incluidos, não sendo assim quantificados:
-</t>
    </r>
    <r>
      <rPr>
        <i/>
        <sz val="10"/>
        <color theme="1"/>
        <rFont val="Arial Narrow"/>
        <family val="2"/>
      </rPr>
      <t xml:space="preserve"> elaboração do PPGRCD</t>
    </r>
    <r>
      <rPr>
        <i/>
        <sz val="10"/>
        <rFont val="Arial Narrow"/>
        <family val="2"/>
      </rPr>
      <t xml:space="preserve">
- todos os trabalhos e implementação das medidas, metodologias de triagem, tarefas de reutilização e/ou reciclagem previstas no PPGRCD elaborado e quaisquer demais obrigações legais decorrentes e em conformidade com o Regime Geral de Gestão de Resíduos;
- remoções dos materiais a reutilizar na empreitada, dentro das zonas de obra e entre essas zonas e o estaleiro geral da empreitada, em ambos os sentidos, com cargas, transportes e descargas e seus armazenamentos provisórios devidamente acondicionados com triagem;
- remoções dos materiais sobrantes (materiais a reutilizar em outras obras do Dono de Obra ou RCDs) das zonas de obra e/ou do estaleiro geral da empreitada para destino(s) adequado(s) de acordo com o previsto na legislação em vigor para o tratamento de resíduos, com cargas, transportes e descargas desde a(s) origem(s) até ao(s) destino(s) (à exceção das remoções indicadas no subcapítulo "REMOÇÃO DE MATERIAIS SOBRANTES DE ABERTURA DE VALAS" referentes apenas aos materiais sobrantes dos artigos do subcapítulo "ABERTURA DE VALAS");
- os custos inerentes ao registo (SIRAPA) na APA dos RCD e todos os encargos relativos aos destinos finais adequados, taxas e montagem de equipamentos e serviços.</t>
    </r>
  </si>
  <si>
    <r>
      <t>Além do explicitado em cada um dos artigos, no seu preço devem considerar-se incluidos:
- os tubos rígidos ou flexíveis serão fornecidos com resistencia à compressão diametral / esmagamento adequada às ações sobrejacentes como sejam: peso próprio dos terrenos, sobrecargas rolantes ou outras;
- a substituição de troços de colectores com secções ovais/ovóides e quadrangulares deverá ser executada em secção circular hidraulicamente equivalente, a menos de indicação da CML em contrário;
- o betão dos orgãos de drenagem deverá satisfazer o requisito de durabilidade adequado ao tipo de ambiente da obra. No mínimo deverá cumprir as exigências das classes de resistência e de exposição ambiental:
a) Águas pluviais: C25/30, XC2;
b) Águas residuais domésticas ou unitárias: C30/37, XA1;
c) Águas pluviais ou</t>
    </r>
    <r>
      <rPr>
        <i/>
        <sz val="10"/>
        <color rgb="FFFF0000"/>
        <rFont val="Arial Narrow"/>
        <family val="2"/>
      </rPr>
      <t xml:space="preserve"> </t>
    </r>
    <r>
      <rPr>
        <i/>
        <sz val="10"/>
        <rFont val="Arial Narrow"/>
        <family val="2"/>
      </rPr>
      <t>residuais unitárias com efeito de maré: C35/45, XS3.                                                                                                                   
- as manilhas de betão devem apresentar armadura normal ou reforçada, simples ou dupla, consoante o seu valor de compressão diametral;
- todos os materiais de construção préfabricados em betão (manilhas, caixas, anéis, sumidouros, lancis, lajes de cobertura, etc.) terão, no mínimo, 28 dias de idade à data da sua colocação em obra;
- a tubagem de betão deverá ser provida de junta flexível aplicada pelo fornecedor e ter um coeficiente de rugosidade K ≥ 80 m1/3 s-1 (da fórmula de Manning-Strickler);
- em função das caraterísticas da obra o estaleiro poderá ser fixo e/ou móvel, podendo existir vários móveis em simultâneo. O estaleiro fixo situar-se-á num dos locai(s) previamente definido(s) pela CML, a menos de impossibilidade dessa definição. O(s) local(s) do(s) estaleiro(s) serão propostos pelo Empreiteiro, sujeitos à aprovação prévia da Fiscalização da CML;
- os pagamentos do valor global de estaleiro (que inclui todos os estaleiros) serão efetuados, em cada auto de trabalhos, na percentagem do valor desse auto relativamente ao valor da adjudicação da empreitada.
Os pagamentos de trabalhos que, por determinação da CML, sejam executados:
- nos dias úteis entre as 22 horas de um dia e as 7 horas do dia seguinte, terão um acréscimo de 20%, devendo essas situações ser explicitadas nas respetivas requisições e mapas de medição;
- aos sábados, domingos e feriados terão um acréscimo de 35%, devendo essas situações ser explicitadas nas respetivas requisições e mapas de medição;
- no interior de coletores em carga terão um acréscimo de 20%, excetuando-se os trabalhos de ligação ao coletor existente;
- em locais em que o efeito das marés se faça sentir, terão um acréscimo de 50%;                                                                                                                                                                                                                                                                                                  - em arruamentos até 3 m de largura terão um acréscimo de 50%, devendo essas situações ser explicitadas nas respetivas requisições e mapas de medição.</t>
    </r>
  </si>
  <si>
    <r>
      <t>RAMAIS DE LIGAÇÃO</t>
    </r>
    <r>
      <rPr>
        <b/>
        <i/>
        <sz val="10"/>
        <color rgb="FFFFC000"/>
        <rFont val="Arial Narrow"/>
        <family val="2"/>
      </rPr>
      <t xml:space="preserve"> </t>
    </r>
    <r>
      <rPr>
        <b/>
        <i/>
        <sz val="10"/>
        <rFont val="Arial Narrow"/>
        <family val="2"/>
      </rPr>
      <t>(execução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r>
  </si>
  <si>
    <t>6.3</t>
  </si>
  <si>
    <t>6.3.1</t>
  </si>
  <si>
    <t>6.1.1</t>
  </si>
  <si>
    <t>0.8</t>
  </si>
  <si>
    <t>NG.8</t>
  </si>
  <si>
    <t>No preço dos artigos deve considerar-se incluído, não sendo assim quantificado, o fornecimento, montagem, construção, manutenção, desmontagem e demolição do Estaleiro, satisfazendo as prescrições relativas à Segurança, Higiene e Saúde no Trabalho, incluindo trabalhos de restabelecimento de todas as servidões e serventias que sejam necessárias executar, construção dos acessos ao estaleiro e das serventias internas deste, em conformidade com a legislação em vigor, incluindo painel de identificação, vedação do estaleiro e da obra, mobilização de equipamento para execução dos trabalhos, limpeza final da obra nos limites de intervenção com todos os trabalhos e materiais necessários. </t>
  </si>
  <si>
    <t>% Redução (*)</t>
  </si>
  <si>
    <t>Preço Proposto Concorrente</t>
  </si>
  <si>
    <t>(*) Ver Nota no final do Quadro</t>
  </si>
  <si>
    <t>(*) A célula sombreada a amarelo é a única célula a preencher com o valor da % de redução proposta. EX:  Se a redução que pretende for 10%, insira 10; Se a redução que pretende for 0,5%, insira 0,5.  O quadro ficará automaticamente preenchido, devendo no entanto ser totalmente verificado pelo concorrente.</t>
  </si>
  <si>
    <t>ANEXO VI - Lotes 1, 2 e 3</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</si>
</sst>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0.00\ &quot;€&quot;_-;\-* #,##0.00\ &quot;€&quot;_-;_-* &quot;-&quot;??\ &quot;€&quot;_-;_-@_-"/>
    <numFmt numFmtId="164" formatCode="_-* #,##0\ _E_s_c_._-;\-* #,##0\ _E_s_c_._-;_-* &quot;- &quot;_E_s_c_._-;_-@_-"/>
    <numFmt numFmtId="165" formatCode="_-* #,##0&quot; Esc.&quot;_-;\-* #,##0&quot; Esc.&quot;_-;_-* &quot;- Esc.&quot;_-;_-@_-"/>
    <numFmt numFmtId="166" formatCode="_-* #,##0.00\ [$€]_-;\-* #,##0.00\ [$€]_-;_-* \-??\ [$€]_-;_-@_-"/>
    <numFmt numFmtId="167" formatCode="#,##0.00[$€]_);[Red]\(#,##0.00[$€]\)"/>
    <numFmt numFmtId="168" formatCode="_-* #,##0.00\ [$€-1]_-;\-* #,##0.00\ [$€-1]_-;_-* \-??\ [$€-1]_-"/>
    <numFmt numFmtId="169" formatCode="_-* #,##0.00&quot; €&quot;_-;\-* #,##0.00&quot; €&quot;_-;_-* \-??&quot; €&quot;_-;_-@_-"/>
    <numFmt numFmtId="170" formatCode="_-* #,##0.00\ _€_-;\-* #,##0.00\ _€_-;_-* \-??\ _€_-;_-@_-"/>
    <numFmt numFmtId="171" formatCode="#\ ?/?"/>
    <numFmt numFmtId="172" formatCode="_-* #,##0.00\ [$€]_-;\-* #,##0.00\ [$€]_-;_-* &quot;-&quot;??\ [$€]_-;_-@_-"/>
    <numFmt numFmtId="173" formatCode="_-* #,##0\ &quot;Esc.&quot;_-;\-* #,##0\ &quot;Esc.&quot;_-;_-* &quot;-&quot;\ &quot;Esc.&quot;_-;_-@_-"/>
    <numFmt numFmtId="174" formatCode="_-* #,##0\ _E_s_c_._-;\-* #,##0\ _E_s_c_._-;_-* &quot;-&quot;\ _E_s_c_._-;_-@_-"/>
    <numFmt numFmtId="175" formatCode="#,##0.00\ &quot;€&quot;"/>
  </numFmts>
  <fonts count="37" x14ac:knownFonts="1">
    <font>
      <sz val="10"/>
      <name val="Arial"/>
      <charset val="1"/>
    </font>
    <font>
      <sz val="11"/>
      <color theme="1"/>
      <name val="Calibri"/>
      <family val="2"/>
      <scheme val="minor"/>
    </font>
    <font>
      <sz val="10"/>
      <name val="Arial"/>
      <family val="2"/>
      <charset val="1"/>
    </font>
    <font>
      <sz val="10"/>
      <name val="MS Sans Serif"/>
      <family val="2"/>
      <charset val="1"/>
    </font>
    <font>
      <sz val="11"/>
      <color rgb="FF000000"/>
      <name val="Calibri"/>
      <family val="2"/>
      <charset val="1"/>
    </font>
    <font>
      <sz val="8"/>
      <name val="Arial Narrow"/>
      <family val="2"/>
      <charset val="1"/>
    </font>
    <font>
      <b/>
      <sz val="10"/>
      <name val="Arial"/>
      <family val="2"/>
      <charset val="1"/>
    </font>
    <font>
      <sz val="10"/>
      <name val="Arial Narrow"/>
      <family val="2"/>
      <charset val="1"/>
    </font>
    <font>
      <sz val="10"/>
      <name val="Arial"/>
      <family val="2"/>
    </font>
    <font>
      <b/>
      <sz val="11"/>
      <name val="Arial"/>
      <family val="2"/>
      <charset val="1"/>
    </font>
    <font>
      <b/>
      <sz val="11"/>
      <name val="Arial Narrow"/>
      <family val="2"/>
      <charset val="1"/>
    </font>
    <font>
      <b/>
      <sz val="11"/>
      <name val="Arial Narrow"/>
      <family val="2"/>
    </font>
    <font>
      <b/>
      <sz val="11"/>
      <name val="Arial"/>
      <family val="2"/>
    </font>
    <font>
      <b/>
      <sz val="12"/>
      <name val="Arial Narrow"/>
      <family val="2"/>
    </font>
    <font>
      <sz val="10"/>
      <color rgb="FF000000"/>
      <name val="Arial Narrow"/>
      <family val="2"/>
      <charset val="1"/>
    </font>
    <font>
      <b/>
      <sz val="10"/>
      <name val="Arial Narrow"/>
      <family val="2"/>
      <charset val="1"/>
    </font>
    <font>
      <sz val="10"/>
      <color theme="1"/>
      <name val="Arial Narrow"/>
      <family val="2"/>
      <charset val="1"/>
    </font>
    <font>
      <sz val="10"/>
      <color rgb="FFFF0000"/>
      <name val="Arial Narrow"/>
      <family val="2"/>
      <charset val="1"/>
    </font>
    <font>
      <b/>
      <sz val="10"/>
      <color rgb="FF000000"/>
      <name val="Arial Narrow"/>
      <family val="2"/>
      <charset val="1"/>
    </font>
    <font>
      <strike/>
      <sz val="10"/>
      <color rgb="FFFFC000"/>
      <name val="Arial Narrow"/>
      <family val="2"/>
      <charset val="1"/>
    </font>
    <font>
      <vertAlign val="superscript"/>
      <sz val="10"/>
      <name val="Arial Narrow"/>
      <family val="2"/>
      <charset val="1"/>
    </font>
    <font>
      <b/>
      <i/>
      <sz val="11"/>
      <name val="Arial Narrow"/>
      <family val="2"/>
    </font>
    <font>
      <i/>
      <sz val="10"/>
      <color rgb="FF000000"/>
      <name val="Arial Narrow"/>
      <family val="2"/>
    </font>
    <font>
      <b/>
      <i/>
      <sz val="10"/>
      <name val="Arial Narrow"/>
      <family val="2"/>
    </font>
    <font>
      <b/>
      <i/>
      <sz val="10"/>
      <color theme="1"/>
      <name val="Arial Narrow"/>
      <family val="2"/>
    </font>
    <font>
      <i/>
      <sz val="10"/>
      <name val="Arial Narrow"/>
      <family val="2"/>
    </font>
    <font>
      <b/>
      <i/>
      <sz val="10"/>
      <color rgb="FF000000"/>
      <name val="Arial Narrow"/>
      <family val="2"/>
    </font>
    <font>
      <i/>
      <strike/>
      <sz val="10"/>
      <name val="Arial Narrow"/>
      <family val="2"/>
    </font>
    <font>
      <i/>
      <sz val="10"/>
      <color theme="1"/>
      <name val="Arial Narrow"/>
      <family val="2"/>
    </font>
    <font>
      <i/>
      <strike/>
      <sz val="10"/>
      <color theme="1"/>
      <name val="Arial Narrow"/>
      <family val="2"/>
    </font>
    <font>
      <i/>
      <sz val="10"/>
      <color rgb="FFFF0000"/>
      <name val="Arial Narrow"/>
      <family val="2"/>
    </font>
    <font>
      <b/>
      <i/>
      <sz val="10"/>
      <color rgb="FFFFC000"/>
      <name val="Arial Narrow"/>
      <family val="2"/>
    </font>
    <font>
      <sz val="10"/>
      <name val="Arial"/>
    </font>
    <font>
      <sz val="10"/>
      <name val="MS Sans Serif"/>
      <family val="2"/>
    </font>
    <font>
      <b/>
      <sz val="9"/>
      <name val="Arial"/>
      <family val="2"/>
    </font>
    <font>
      <sz val="10"/>
      <name val="Arial Narrow"/>
      <family val="2"/>
    </font>
    <font>
      <sz val="10"/>
      <color indexed="8"/>
      <name val="Arial Narrow"/>
      <family val="2"/>
    </font>
  </fonts>
  <fills count="15">
    <fill>
      <patternFill patternType="none"/>
    </fill>
    <fill>
      <patternFill patternType="gray125"/>
    </fill>
    <fill>
      <patternFill patternType="solid">
        <fgColor rgb="FFFFFFFF"/>
        <bgColor rgb="FFFFFFCC"/>
      </patternFill>
    </fill>
    <fill>
      <patternFill patternType="solid">
        <fgColor rgb="FF00B0F0"/>
        <bgColor rgb="FFFF9900"/>
      </patternFill>
    </fill>
    <fill>
      <patternFill patternType="solid">
        <fgColor theme="0"/>
        <bgColor indexed="64"/>
      </patternFill>
    </fill>
    <fill>
      <patternFill patternType="solid">
        <fgColor theme="0"/>
        <bgColor rgb="FFFFFFCC"/>
      </patternFill>
    </fill>
    <fill>
      <patternFill patternType="solid">
        <fgColor theme="4" tint="0.79998168889431442"/>
        <bgColor indexed="64"/>
      </patternFill>
    </fill>
    <fill>
      <patternFill patternType="solid">
        <fgColor theme="4" tint="0.79998168889431442"/>
        <bgColor rgb="FFFFFFCC"/>
      </patternFill>
    </fill>
    <fill>
      <patternFill patternType="solid">
        <fgColor theme="4" tint="0.59999389629810485"/>
        <bgColor indexed="64"/>
      </patternFill>
    </fill>
    <fill>
      <patternFill patternType="solid">
        <fgColor theme="4" tint="0.59999389629810485"/>
        <bgColor rgb="FFFFFFCC"/>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0" tint="-4.9989318521683403E-2"/>
        <bgColor rgb="FFFFFFCC"/>
      </patternFill>
    </fill>
    <fill>
      <patternFill patternType="solid">
        <fgColor rgb="FFFFFF00"/>
        <bgColor indexed="64"/>
      </patternFill>
    </fill>
    <fill>
      <patternFill patternType="solid">
        <fgColor rgb="FFFFC000"/>
        <bgColor indexed="64"/>
      </patternFill>
    </fill>
  </fills>
  <borders count="17">
    <border>
      <left/>
      <right/>
      <top/>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thin">
        <color auto="1"/>
      </left>
      <right style="thin">
        <color auto="1"/>
      </right>
      <top/>
      <bottom style="thin">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top style="medium">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medium">
        <color auto="1"/>
      </bottom>
      <diagonal/>
    </border>
    <border>
      <left style="double">
        <color auto="1"/>
      </left>
      <right style="hair">
        <color auto="1"/>
      </right>
      <top style="medium">
        <color auto="1"/>
      </top>
      <bottom style="hair">
        <color auto="1"/>
      </bottom>
      <diagonal/>
    </border>
    <border>
      <left style="double">
        <color auto="1"/>
      </left>
      <right style="hair">
        <color auto="1"/>
      </right>
      <top style="hair">
        <color auto="1"/>
      </top>
      <bottom style="hair">
        <color auto="1"/>
      </bottom>
      <diagonal/>
    </border>
    <border>
      <left style="double">
        <color auto="1"/>
      </left>
      <right style="hair">
        <color auto="1"/>
      </right>
      <top style="hair">
        <color auto="1"/>
      </top>
      <bottom style="medium">
        <color indexed="64"/>
      </bottom>
      <diagonal/>
    </border>
  </borders>
  <cellStyleXfs count="51">
    <xf numFmtId="0" fontId="0" fillId="0" borderId="0"/>
    <xf numFmtId="164" fontId="8" fillId="0" borderId="0" applyBorder="0" applyProtection="0"/>
    <xf numFmtId="164" fontId="8" fillId="0" borderId="0" applyBorder="0" applyProtection="0"/>
    <xf numFmtId="165" fontId="8" fillId="0" borderId="0" applyBorder="0" applyProtection="0"/>
    <xf numFmtId="165" fontId="8" fillId="0" borderId="0" applyBorder="0" applyProtection="0"/>
    <xf numFmtId="166" fontId="8" fillId="0" borderId="0" applyBorder="0" applyProtection="0"/>
    <xf numFmtId="167" fontId="8" fillId="0" borderId="0" applyBorder="0" applyProtection="0"/>
    <xf numFmtId="167" fontId="8" fillId="0" borderId="0" applyBorder="0" applyProtection="0"/>
    <xf numFmtId="167" fontId="8" fillId="0" borderId="0" applyBorder="0" applyProtection="0"/>
    <xf numFmtId="167" fontId="8" fillId="0" borderId="0" applyBorder="0" applyProtection="0"/>
    <xf numFmtId="166" fontId="8" fillId="0" borderId="0" applyBorder="0" applyProtection="0"/>
    <xf numFmtId="166" fontId="8" fillId="0" borderId="0" applyBorder="0" applyProtection="0"/>
    <xf numFmtId="0" fontId="8" fillId="0" borderId="0" applyBorder="0" applyProtection="0"/>
    <xf numFmtId="0" fontId="8" fillId="0" borderId="0" applyBorder="0" applyProtection="0"/>
    <xf numFmtId="168" fontId="8" fillId="0" borderId="0" applyBorder="0" applyProtection="0"/>
    <xf numFmtId="168" fontId="8" fillId="0" borderId="0" applyBorder="0" applyProtection="0"/>
    <xf numFmtId="166" fontId="8" fillId="0" borderId="0" applyBorder="0" applyProtection="0"/>
    <xf numFmtId="0" fontId="8" fillId="0" borderId="0" applyBorder="0" applyProtection="0"/>
    <xf numFmtId="169" fontId="8" fillId="0" borderId="0" applyBorder="0" applyProtection="0"/>
    <xf numFmtId="169" fontId="8" fillId="0" borderId="0" applyBorder="0" applyProtection="0"/>
    <xf numFmtId="169" fontId="8" fillId="0" borderId="0" applyBorder="0" applyProtection="0"/>
    <xf numFmtId="169" fontId="8" fillId="0" borderId="0" applyBorder="0" applyProtection="0"/>
    <xf numFmtId="0" fontId="2" fillId="0" borderId="0"/>
    <xf numFmtId="0" fontId="3" fillId="0" borderId="0">
      <alignment horizontal="justify"/>
    </xf>
    <xf numFmtId="0" fontId="3" fillId="0" borderId="0">
      <alignment horizontal="justify"/>
    </xf>
    <xf numFmtId="0" fontId="3" fillId="0" borderId="0">
      <alignment horizontal="justify"/>
    </xf>
    <xf numFmtId="0" fontId="3" fillId="0" borderId="0">
      <alignment horizontal="justify"/>
    </xf>
    <xf numFmtId="0" fontId="3" fillId="0" borderId="0">
      <alignment horizontal="justify"/>
    </xf>
    <xf numFmtId="0" fontId="3" fillId="0" borderId="0">
      <alignment horizontal="justify"/>
    </xf>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8" fillId="0" borderId="0"/>
    <xf numFmtId="170" fontId="8" fillId="0" borderId="0" applyBorder="0" applyProtection="0"/>
    <xf numFmtId="170" fontId="8" fillId="0" borderId="0" applyBorder="0" applyProtection="0"/>
    <xf numFmtId="0" fontId="1" fillId="0" borderId="0"/>
    <xf numFmtId="0" fontId="8" fillId="0" borderId="0"/>
    <xf numFmtId="0" fontId="32" fillId="0" borderId="0"/>
    <xf numFmtId="174" fontId="8" fillId="0" borderId="0" applyFont="0" applyFill="0" applyBorder="0" applyAlignment="0" applyProtection="0"/>
    <xf numFmtId="173" fontId="8" fillId="0" borderId="0" applyFont="0" applyFill="0" applyBorder="0" applyAlignment="0" applyProtection="0"/>
    <xf numFmtId="172" fontId="8" fillId="0" borderId="0" applyFont="0" applyFill="0" applyBorder="0" applyAlignment="0" applyProtection="0"/>
    <xf numFmtId="167" fontId="33" fillId="0" borderId="0" applyFont="0" applyFill="0" applyBorder="0" applyAlignment="0" applyProtection="0">
      <alignment horizontal="justify"/>
    </xf>
    <xf numFmtId="0" fontId="33" fillId="0" borderId="0">
      <alignment horizontal="justify"/>
    </xf>
    <xf numFmtId="44" fontId="8" fillId="0" borderId="0" applyFont="0" applyFill="0" applyBorder="0" applyAlignment="0" applyProtection="0"/>
    <xf numFmtId="0" fontId="33" fillId="0" borderId="0">
      <alignment horizontal="justify"/>
    </xf>
    <xf numFmtId="44" fontId="8" fillId="0" borderId="0" applyFont="0" applyFill="0" applyBorder="0" applyAlignment="0" applyProtection="0"/>
    <xf numFmtId="172" fontId="32" fillId="0" borderId="0" applyFont="0" applyFill="0" applyBorder="0" applyAlignment="0" applyProtection="0"/>
  </cellStyleXfs>
  <cellXfs count="143">
    <xf numFmtId="0" fontId="0" fillId="0" borderId="0" xfId="0"/>
    <xf numFmtId="0" fontId="0" fillId="0" borderId="0" xfId="0"/>
    <xf numFmtId="0" fontId="5" fillId="0" borderId="0" xfId="0" applyFont="1"/>
    <xf numFmtId="0" fontId="6" fillId="0" borderId="0" xfId="0" applyFont="1" applyAlignment="1">
      <alignment horizontal="right"/>
    </xf>
    <xf numFmtId="0" fontId="6" fillId="0" borderId="0" xfId="0" applyFont="1"/>
    <xf numFmtId="0" fontId="6" fillId="0" borderId="0" xfId="0" applyFont="1" applyAlignment="1">
      <alignment horizontal="right" vertical="center"/>
    </xf>
    <xf numFmtId="49" fontId="5" fillId="0" borderId="0" xfId="0" applyNumberFormat="1" applyFont="1" applyAlignment="1">
      <alignment horizontal="center" vertical="center"/>
    </xf>
    <xf numFmtId="0" fontId="2" fillId="0" borderId="0" xfId="0" applyFont="1" applyAlignment="1">
      <alignment wrapText="1"/>
    </xf>
    <xf numFmtId="49" fontId="5" fillId="0" borderId="0" xfId="0" applyNumberFormat="1" applyFont="1" applyAlignment="1">
      <alignment horizontal="center" vertical="center" wrapText="1"/>
    </xf>
    <xf numFmtId="0" fontId="0" fillId="2" borderId="0" xfId="0" applyFill="1"/>
    <xf numFmtId="0" fontId="5" fillId="2" borderId="0" xfId="0" applyFont="1" applyFill="1" applyAlignment="1">
      <alignment horizontal="center" vertical="center"/>
    </xf>
    <xf numFmtId="0" fontId="5" fillId="0" borderId="0" xfId="0" applyFont="1" applyAlignment="1">
      <alignment horizontal="center" vertical="center"/>
    </xf>
    <xf numFmtId="0" fontId="0" fillId="0" borderId="0" xfId="0" applyAlignment="1"/>
    <xf numFmtId="0" fontId="0" fillId="0" borderId="0" xfId="0" applyAlignment="1">
      <alignment vertical="top" wrapText="1"/>
    </xf>
    <xf numFmtId="0" fontId="5" fillId="0" borderId="0" xfId="0" applyFont="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xf>
    <xf numFmtId="0" fontId="5" fillId="3" borderId="0" xfId="0" applyFont="1" applyFill="1" applyAlignment="1">
      <alignment horizontal="center" vertical="center"/>
    </xf>
    <xf numFmtId="0" fontId="9" fillId="0" borderId="0" xfId="0" applyFont="1" applyAlignment="1">
      <alignment horizontal="center" vertical="top"/>
    </xf>
    <xf numFmtId="0" fontId="12" fillId="0" borderId="0" xfId="0" applyFont="1" applyAlignment="1">
      <alignment horizontal="center" vertical="top"/>
    </xf>
    <xf numFmtId="0" fontId="10" fillId="0" borderId="1" xfId="0" applyFont="1" applyBorder="1" applyAlignment="1">
      <alignment horizontal="center" vertical="top"/>
    </xf>
    <xf numFmtId="49" fontId="10" fillId="0" borderId="1" xfId="0" applyNumberFormat="1" applyFont="1" applyBorder="1" applyAlignment="1">
      <alignment horizontal="center" vertical="top" wrapText="1"/>
    </xf>
    <xf numFmtId="0" fontId="11" fillId="0" borderId="1" xfId="0" applyFont="1" applyBorder="1" applyAlignment="1">
      <alignment horizontal="center" vertical="top"/>
    </xf>
    <xf numFmtId="0" fontId="12" fillId="0" borderId="0" xfId="0" applyFont="1" applyAlignment="1">
      <alignment horizontal="center" vertical="top" wrapText="1"/>
    </xf>
    <xf numFmtId="0" fontId="14" fillId="0" borderId="2" xfId="0" applyFont="1" applyBorder="1" applyAlignment="1">
      <alignment horizontal="justify" vertical="top" wrapText="1"/>
    </xf>
    <xf numFmtId="0" fontId="7" fillId="0" borderId="2" xfId="0" applyFont="1" applyBorder="1" applyAlignment="1">
      <alignment horizontal="justify" vertical="top" wrapText="1"/>
    </xf>
    <xf numFmtId="0" fontId="7" fillId="4" borderId="2" xfId="0" applyFont="1" applyFill="1" applyBorder="1" applyAlignment="1">
      <alignment horizontal="justify" vertical="top" wrapText="1"/>
    </xf>
    <xf numFmtId="0" fontId="7" fillId="0" borderId="2" xfId="0" applyFont="1" applyBorder="1" applyAlignment="1">
      <alignment vertical="top" wrapText="1"/>
    </xf>
    <xf numFmtId="0" fontId="7" fillId="0" borderId="2" xfId="0" applyFont="1" applyBorder="1" applyAlignment="1">
      <alignment horizontal="justify" vertical="top"/>
    </xf>
    <xf numFmtId="0" fontId="7" fillId="0" borderId="2" xfId="0" applyFont="1" applyBorder="1" applyAlignment="1">
      <alignment horizontal="left" vertical="top" wrapText="1"/>
    </xf>
    <xf numFmtId="0" fontId="7" fillId="0" borderId="2" xfId="0" applyFont="1" applyFill="1" applyBorder="1" applyAlignment="1">
      <alignment horizontal="justify" vertical="top"/>
    </xf>
    <xf numFmtId="0" fontId="7" fillId="4" borderId="2" xfId="0" applyFont="1" applyFill="1" applyBorder="1" applyAlignment="1">
      <alignment horizontal="justify" vertical="top"/>
    </xf>
    <xf numFmtId="0" fontId="14" fillId="0" borderId="2" xfId="0" applyFont="1" applyBorder="1" applyAlignment="1">
      <alignment horizontal="justify" vertical="top"/>
    </xf>
    <xf numFmtId="0" fontId="7" fillId="2" borderId="2" xfId="0" applyFont="1" applyFill="1" applyBorder="1" applyAlignment="1">
      <alignment vertical="top" wrapText="1"/>
    </xf>
    <xf numFmtId="0" fontId="7" fillId="2" borderId="2" xfId="0" applyFont="1" applyFill="1" applyBorder="1" applyAlignment="1">
      <alignment horizontal="justify" vertical="top"/>
    </xf>
    <xf numFmtId="0" fontId="7" fillId="2" borderId="2" xfId="0" applyFont="1" applyFill="1" applyBorder="1" applyAlignment="1" applyProtection="1">
      <alignment horizontal="justify" vertical="center" wrapText="1" shrinkToFit="1"/>
      <protection locked="0"/>
    </xf>
    <xf numFmtId="171" fontId="7" fillId="0" borderId="2" xfId="0" applyNumberFormat="1" applyFont="1" applyBorder="1" applyAlignment="1">
      <alignment horizontal="justify" vertical="top"/>
    </xf>
    <xf numFmtId="0" fontId="7" fillId="2" borderId="2" xfId="36" applyFont="1" applyFill="1" applyBorder="1" applyAlignment="1">
      <alignment horizontal="justify" vertical="top"/>
    </xf>
    <xf numFmtId="0" fontId="14" fillId="0" borderId="3" xfId="0" applyFont="1" applyBorder="1" applyAlignment="1">
      <alignment horizontal="justify" vertical="top" wrapText="1"/>
    </xf>
    <xf numFmtId="0" fontId="10" fillId="0" borderId="5" xfId="0" applyFont="1" applyBorder="1" applyAlignment="1">
      <alignment horizontal="center" vertical="top"/>
    </xf>
    <xf numFmtId="171" fontId="18" fillId="6" borderId="2" xfId="0" applyNumberFormat="1" applyFont="1" applyFill="1" applyBorder="1" applyAlignment="1">
      <alignment horizontal="justify" vertical="top" wrapText="1"/>
    </xf>
    <xf numFmtId="0" fontId="15" fillId="6" borderId="2" xfId="0" applyFont="1" applyFill="1" applyBorder="1" applyAlignment="1">
      <alignment horizontal="left" vertical="center"/>
    </xf>
    <xf numFmtId="0" fontId="15" fillId="6" borderId="2" xfId="0" applyFont="1" applyFill="1" applyBorder="1" applyAlignment="1">
      <alignment vertical="top" wrapText="1"/>
    </xf>
    <xf numFmtId="0" fontId="15" fillId="6" borderId="2" xfId="0" applyFont="1" applyFill="1" applyBorder="1" applyAlignment="1">
      <alignment horizontal="justify" vertical="top"/>
    </xf>
    <xf numFmtId="171" fontId="15" fillId="6" borderId="2" xfId="0" applyNumberFormat="1" applyFont="1" applyFill="1" applyBorder="1" applyAlignment="1">
      <alignment horizontal="justify" vertical="top"/>
    </xf>
    <xf numFmtId="0" fontId="15" fillId="6" borderId="2" xfId="0" applyFont="1" applyFill="1" applyBorder="1" applyAlignment="1">
      <alignment horizontal="left" vertical="top" wrapText="1"/>
    </xf>
    <xf numFmtId="171" fontId="15" fillId="6" borderId="2" xfId="0" applyNumberFormat="1" applyFont="1" applyFill="1" applyBorder="1" applyAlignment="1">
      <alignment horizontal="justify" vertical="top" wrapText="1"/>
    </xf>
    <xf numFmtId="171" fontId="15" fillId="7" borderId="2" xfId="0" applyNumberFormat="1" applyFont="1" applyFill="1" applyBorder="1" applyAlignment="1">
      <alignment horizontal="justify" vertical="top" wrapText="1"/>
    </xf>
    <xf numFmtId="0" fontId="15" fillId="7" borderId="2" xfId="0" applyFont="1" applyFill="1" applyBorder="1" applyAlignment="1">
      <alignment vertical="top" wrapText="1"/>
    </xf>
    <xf numFmtId="0" fontId="18" fillId="6" borderId="2" xfId="0" applyFont="1" applyFill="1" applyBorder="1" applyAlignment="1">
      <alignment vertical="top" wrapText="1"/>
    </xf>
    <xf numFmtId="0" fontId="15" fillId="6" borderId="2" xfId="0" applyFont="1" applyFill="1" applyBorder="1" applyAlignment="1">
      <alignment vertical="top"/>
    </xf>
    <xf numFmtId="0" fontId="10" fillId="8" borderId="1" xfId="0" applyFont="1" applyFill="1" applyBorder="1" applyAlignment="1">
      <alignment horizontal="center" vertical="top"/>
    </xf>
    <xf numFmtId="0" fontId="14" fillId="8" borderId="2" xfId="0" applyFont="1" applyFill="1" applyBorder="1" applyAlignment="1">
      <alignment horizontal="justify" vertical="top" wrapText="1"/>
    </xf>
    <xf numFmtId="0" fontId="15" fillId="8" borderId="2" xfId="0" applyFont="1" applyFill="1" applyBorder="1" applyAlignment="1">
      <alignment horizontal="justify" vertical="top"/>
    </xf>
    <xf numFmtId="171" fontId="18" fillId="8" borderId="2" xfId="0" applyNumberFormat="1" applyFont="1" applyFill="1" applyBorder="1" applyAlignment="1">
      <alignment horizontal="justify" vertical="top" wrapText="1"/>
    </xf>
    <xf numFmtId="0" fontId="15" fillId="9" borderId="2" xfId="0" applyFont="1" applyFill="1" applyBorder="1" applyAlignment="1">
      <alignment vertical="top" wrapText="1"/>
    </xf>
    <xf numFmtId="0" fontId="15" fillId="8" borderId="2" xfId="0" applyFont="1" applyFill="1" applyBorder="1" applyAlignment="1">
      <alignment vertical="top" wrapText="1"/>
    </xf>
    <xf numFmtId="4" fontId="0" fillId="0" borderId="0" xfId="0" applyNumberFormat="1" applyAlignment="1"/>
    <xf numFmtId="4" fontId="7" fillId="8" borderId="4" xfId="0" applyNumberFormat="1" applyFont="1" applyFill="1" applyBorder="1" applyAlignment="1"/>
    <xf numFmtId="4" fontId="0" fillId="0" borderId="0" xfId="0" applyNumberFormat="1" applyAlignment="1">
      <alignment wrapText="1"/>
    </xf>
    <xf numFmtId="0" fontId="21" fillId="0" borderId="1" xfId="0" applyFont="1" applyBorder="1" applyAlignment="1">
      <alignment horizontal="center" vertical="top"/>
    </xf>
    <xf numFmtId="0" fontId="22" fillId="0" borderId="2" xfId="0" applyFont="1" applyBorder="1" applyAlignment="1">
      <alignment horizontal="justify" vertical="top" wrapText="1"/>
    </xf>
    <xf numFmtId="0" fontId="23" fillId="0" borderId="2" xfId="0" applyFont="1" applyBorder="1" applyAlignment="1">
      <alignment vertical="top" wrapText="1"/>
    </xf>
    <xf numFmtId="0" fontId="23" fillId="0" borderId="2" xfId="0" applyFont="1" applyBorder="1" applyAlignment="1">
      <alignment horizontal="justify" vertical="top"/>
    </xf>
    <xf numFmtId="4" fontId="7" fillId="11" borderId="4" xfId="0" applyNumberFormat="1" applyFont="1" applyFill="1" applyBorder="1" applyAlignment="1"/>
    <xf numFmtId="0" fontId="7" fillId="11" borderId="2" xfId="0" applyFont="1" applyFill="1" applyBorder="1" applyAlignment="1">
      <alignment wrapText="1"/>
    </xf>
    <xf numFmtId="4" fontId="7" fillId="11" borderId="4" xfId="0" applyNumberFormat="1" applyFont="1" applyFill="1" applyBorder="1" applyAlignment="1">
      <alignment wrapText="1"/>
    </xf>
    <xf numFmtId="1" fontId="0" fillId="0" borderId="0" xfId="0" applyNumberFormat="1" applyAlignment="1"/>
    <xf numFmtId="0" fontId="7" fillId="11" borderId="2" xfId="0" applyFont="1" applyFill="1" applyBorder="1" applyAlignment="1"/>
    <xf numFmtId="0" fontId="7" fillId="8" borderId="2" xfId="0" applyFont="1" applyFill="1" applyBorder="1" applyAlignment="1"/>
    <xf numFmtId="4" fontId="7" fillId="11" borderId="2" xfId="0" applyNumberFormat="1" applyFont="1" applyFill="1" applyBorder="1" applyAlignment="1"/>
    <xf numFmtId="0" fontId="7" fillId="0" borderId="2" xfId="0" applyFont="1" applyBorder="1" applyAlignment="1">
      <alignment horizontal="center"/>
    </xf>
    <xf numFmtId="0" fontId="7" fillId="11" borderId="2" xfId="0" applyFont="1" applyFill="1" applyBorder="1" applyAlignment="1">
      <alignment horizontal="center"/>
    </xf>
    <xf numFmtId="0" fontId="7" fillId="8" borderId="2" xfId="0" applyFont="1" applyFill="1" applyBorder="1" applyAlignment="1">
      <alignment horizontal="center"/>
    </xf>
    <xf numFmtId="0" fontId="7" fillId="2" borderId="2" xfId="0" applyFont="1" applyFill="1" applyBorder="1" applyAlignment="1">
      <alignment horizontal="center"/>
    </xf>
    <xf numFmtId="0" fontId="7" fillId="0" borderId="2" xfId="0" applyFont="1" applyFill="1" applyBorder="1" applyAlignment="1">
      <alignment horizontal="center"/>
    </xf>
    <xf numFmtId="0" fontId="7" fillId="9" borderId="2" xfId="0" applyFont="1" applyFill="1" applyBorder="1" applyAlignment="1">
      <alignment horizontal="center"/>
    </xf>
    <xf numFmtId="0" fontId="7" fillId="0" borderId="2" xfId="36" applyFont="1" applyBorder="1" applyAlignment="1">
      <alignment horizontal="center"/>
    </xf>
    <xf numFmtId="0" fontId="7" fillId="0" borderId="3" xfId="0" applyFont="1" applyBorder="1" applyAlignment="1">
      <alignment horizontal="center"/>
    </xf>
    <xf numFmtId="0" fontId="0" fillId="0" borderId="0" xfId="0" applyAlignment="1">
      <alignment wrapText="1"/>
    </xf>
    <xf numFmtId="0" fontId="7" fillId="12" borderId="2" xfId="0" applyFont="1" applyFill="1" applyBorder="1" applyAlignment="1">
      <alignment horizontal="center"/>
    </xf>
    <xf numFmtId="171" fontId="23" fillId="0" borderId="2" xfId="0" applyNumberFormat="1" applyFont="1" applyBorder="1" applyAlignment="1">
      <alignment horizontal="justify" vertical="top" wrapText="1"/>
    </xf>
    <xf numFmtId="0" fontId="25" fillId="4" borderId="2" xfId="0" applyFont="1" applyFill="1" applyBorder="1" applyAlignment="1">
      <alignment horizontal="justify" vertical="top"/>
    </xf>
    <xf numFmtId="0" fontId="26" fillId="0" borderId="2" xfId="0" applyFont="1" applyBorder="1" applyAlignment="1">
      <alignment vertical="top" wrapText="1"/>
    </xf>
    <xf numFmtId="0" fontId="23" fillId="4" borderId="2" xfId="0" applyFont="1" applyFill="1" applyBorder="1" applyAlignment="1">
      <alignment horizontal="justify" vertical="top"/>
    </xf>
    <xf numFmtId="49" fontId="21" fillId="0" borderId="1" xfId="0" applyNumberFormat="1" applyFont="1" applyBorder="1" applyAlignment="1">
      <alignment horizontal="center" vertical="top" wrapText="1"/>
    </xf>
    <xf numFmtId="0" fontId="25" fillId="0" borderId="2" xfId="0" applyFont="1" applyBorder="1" applyAlignment="1">
      <alignment horizontal="justify" vertical="top" wrapText="1"/>
    </xf>
    <xf numFmtId="171" fontId="25" fillId="0" borderId="2" xfId="0" applyNumberFormat="1" applyFont="1" applyFill="1" applyBorder="1" applyAlignment="1">
      <alignment horizontal="left" vertical="top" wrapText="1"/>
    </xf>
    <xf numFmtId="0" fontId="25" fillId="0" borderId="2" xfId="0" applyFont="1" applyFill="1" applyBorder="1" applyAlignment="1">
      <alignment horizontal="justify" vertical="top" wrapText="1"/>
    </xf>
    <xf numFmtId="171" fontId="25" fillId="0" borderId="2" xfId="0" applyNumberFormat="1" applyFont="1" applyBorder="1" applyAlignment="1">
      <alignment horizontal="justify" vertical="top" wrapText="1"/>
    </xf>
    <xf numFmtId="0" fontId="25" fillId="4" borderId="2" xfId="0" applyFont="1" applyFill="1" applyBorder="1" applyAlignment="1">
      <alignment horizontal="justify" vertical="top" wrapText="1"/>
    </xf>
    <xf numFmtId="0" fontId="26" fillId="4" borderId="2" xfId="0" applyFont="1" applyFill="1" applyBorder="1" applyAlignment="1">
      <alignment vertical="top" wrapText="1"/>
    </xf>
    <xf numFmtId="0" fontId="23" fillId="4" borderId="2" xfId="0" applyFont="1" applyFill="1" applyBorder="1" applyAlignment="1">
      <alignment vertical="top" wrapText="1"/>
    </xf>
    <xf numFmtId="0" fontId="23" fillId="0" borderId="2" xfId="0" applyFont="1" applyBorder="1" applyAlignment="1">
      <alignment horizontal="left" vertical="top"/>
    </xf>
    <xf numFmtId="0" fontId="26" fillId="0" borderId="2" xfId="0" applyFont="1" applyBorder="1" applyAlignment="1">
      <alignment horizontal="justify" vertical="top"/>
    </xf>
    <xf numFmtId="0" fontId="23" fillId="4" borderId="2" xfId="0" applyFont="1" applyFill="1" applyBorder="1" applyAlignment="1">
      <alignment horizontal="left" vertical="top"/>
    </xf>
    <xf numFmtId="0" fontId="22" fillId="0" borderId="2" xfId="0" applyFont="1" applyBorder="1" applyAlignment="1">
      <alignment horizontal="justify" vertical="top"/>
    </xf>
    <xf numFmtId="0" fontId="23" fillId="0" borderId="2" xfId="0" applyFont="1" applyBorder="1" applyAlignment="1">
      <alignment vertical="top"/>
    </xf>
    <xf numFmtId="0" fontId="25" fillId="0" borderId="2" xfId="0" applyFont="1" applyBorder="1" applyAlignment="1">
      <alignment horizontal="justify" vertical="top"/>
    </xf>
    <xf numFmtId="0" fontId="7" fillId="0" borderId="3" xfId="0" applyFont="1" applyBorder="1" applyAlignment="1">
      <alignment vertical="top" wrapText="1"/>
    </xf>
    <xf numFmtId="0" fontId="6" fillId="10" borderId="0" xfId="0" applyFont="1" applyFill="1" applyBorder="1" applyAlignment="1">
      <alignment horizontal="center" vertical="center" wrapText="1"/>
    </xf>
    <xf numFmtId="0" fontId="6" fillId="0" borderId="0" xfId="0" applyFont="1" applyAlignment="1">
      <alignment horizontal="center" wrapText="1"/>
    </xf>
    <xf numFmtId="0" fontId="34" fillId="13" borderId="7" xfId="0" applyFont="1" applyFill="1" applyBorder="1" applyAlignment="1">
      <alignment horizontal="center" vertical="center" wrapText="1"/>
    </xf>
    <xf numFmtId="49" fontId="10" fillId="0" borderId="8" xfId="0" applyNumberFormat="1" applyFont="1" applyBorder="1" applyAlignment="1">
      <alignment horizontal="center" vertical="center" wrapText="1"/>
    </xf>
    <xf numFmtId="49" fontId="13" fillId="0" borderId="9" xfId="0" applyNumberFormat="1" applyFont="1" applyBorder="1" applyAlignment="1">
      <alignment horizontal="center" vertical="center" wrapText="1"/>
    </xf>
    <xf numFmtId="171" fontId="13" fillId="0" borderId="9" xfId="0" applyNumberFormat="1" applyFont="1" applyBorder="1" applyAlignment="1">
      <alignment horizontal="center" vertical="center" wrapText="1"/>
    </xf>
    <xf numFmtId="4" fontId="13" fillId="0" borderId="11" xfId="0" applyNumberFormat="1" applyFont="1" applyBorder="1" applyAlignment="1">
      <alignment horizontal="center" wrapText="1"/>
    </xf>
    <xf numFmtId="4" fontId="7" fillId="8" borderId="12" xfId="0" applyNumberFormat="1" applyFont="1" applyFill="1" applyBorder="1" applyAlignment="1"/>
    <xf numFmtId="4" fontId="7" fillId="11" borderId="12" xfId="0" applyNumberFormat="1" applyFont="1" applyFill="1" applyBorder="1" applyAlignment="1">
      <alignment wrapText="1"/>
    </xf>
    <xf numFmtId="4" fontId="7" fillId="11" borderId="12" xfId="0" applyNumberFormat="1" applyFont="1" applyFill="1" applyBorder="1" applyAlignment="1"/>
    <xf numFmtId="4" fontId="7" fillId="0" borderId="12" xfId="0" applyNumberFormat="1" applyFont="1" applyBorder="1" applyAlignment="1">
      <alignment horizontal="center"/>
    </xf>
    <xf numFmtId="4" fontId="7" fillId="8" borderId="12" xfId="0" applyNumberFormat="1" applyFont="1" applyFill="1" applyBorder="1" applyAlignment="1">
      <alignment horizontal="center"/>
    </xf>
    <xf numFmtId="4" fontId="7" fillId="11" borderId="12" xfId="0" applyNumberFormat="1" applyFont="1" applyFill="1" applyBorder="1" applyAlignment="1">
      <alignment horizontal="center"/>
    </xf>
    <xf numFmtId="4" fontId="7" fillId="2" borderId="12" xfId="0" applyNumberFormat="1" applyFont="1" applyFill="1" applyBorder="1" applyAlignment="1">
      <alignment horizontal="center"/>
    </xf>
    <xf numFmtId="4" fontId="7" fillId="0" borderId="12" xfId="0" applyNumberFormat="1" applyFont="1" applyFill="1" applyBorder="1" applyAlignment="1">
      <alignment horizontal="center"/>
    </xf>
    <xf numFmtId="4" fontId="7" fillId="12" borderId="12" xfId="0" applyNumberFormat="1" applyFont="1" applyFill="1" applyBorder="1" applyAlignment="1">
      <alignment horizontal="center"/>
    </xf>
    <xf numFmtId="4" fontId="7" fillId="5" borderId="12" xfId="0" applyNumberFormat="1" applyFont="1" applyFill="1" applyBorder="1" applyAlignment="1">
      <alignment horizontal="center"/>
    </xf>
    <xf numFmtId="4" fontId="7" fillId="4" borderId="12" xfId="0" applyNumberFormat="1" applyFont="1" applyFill="1" applyBorder="1" applyAlignment="1">
      <alignment horizontal="center"/>
    </xf>
    <xf numFmtId="4" fontId="7" fillId="9" borderId="12" xfId="0" applyNumberFormat="1" applyFont="1" applyFill="1" applyBorder="1" applyAlignment="1">
      <alignment horizontal="center"/>
    </xf>
    <xf numFmtId="4" fontId="7" fillId="0" borderId="12" xfId="36" applyNumberFormat="1" applyFont="1" applyBorder="1" applyAlignment="1">
      <alignment horizontal="center"/>
    </xf>
    <xf numFmtId="4" fontId="7" fillId="0" borderId="13" xfId="0" applyNumberFormat="1" applyFont="1" applyBorder="1" applyAlignment="1">
      <alignment horizontal="center"/>
    </xf>
    <xf numFmtId="4" fontId="7" fillId="8" borderId="15" xfId="0" applyNumberFormat="1" applyFont="1" applyFill="1" applyBorder="1" applyAlignment="1"/>
    <xf numFmtId="4" fontId="7" fillId="11" borderId="15" xfId="0" applyNumberFormat="1" applyFont="1" applyFill="1" applyBorder="1" applyAlignment="1">
      <alignment wrapText="1"/>
    </xf>
    <xf numFmtId="4" fontId="7" fillId="11" borderId="15" xfId="0" applyNumberFormat="1" applyFont="1" applyFill="1" applyBorder="1" applyAlignment="1"/>
    <xf numFmtId="2" fontId="35" fillId="13" borderId="15" xfId="0" applyNumberFormat="1" applyFont="1" applyFill="1" applyBorder="1" applyAlignment="1">
      <alignment horizontal="center"/>
    </xf>
    <xf numFmtId="175" fontId="35" fillId="0" borderId="4" xfId="0" applyNumberFormat="1" applyFont="1" applyFill="1" applyBorder="1" applyAlignment="1">
      <alignment horizontal="center"/>
    </xf>
    <xf numFmtId="4" fontId="35" fillId="8" borderId="15" xfId="0" applyNumberFormat="1" applyFont="1" applyFill="1" applyBorder="1" applyAlignment="1">
      <alignment horizontal="center"/>
    </xf>
    <xf numFmtId="4" fontId="35" fillId="8" borderId="4" xfId="0" applyNumberFormat="1" applyFont="1" applyFill="1" applyBorder="1" applyAlignment="1">
      <alignment horizontal="center"/>
    </xf>
    <xf numFmtId="4" fontId="35" fillId="11" borderId="15" xfId="0" applyNumberFormat="1" applyFont="1" applyFill="1" applyBorder="1" applyAlignment="1">
      <alignment horizontal="center"/>
    </xf>
    <xf numFmtId="4" fontId="35" fillId="11" borderId="4" xfId="0" applyNumberFormat="1" applyFont="1" applyFill="1" applyBorder="1" applyAlignment="1">
      <alignment horizontal="center"/>
    </xf>
    <xf numFmtId="2" fontId="35" fillId="0" borderId="15" xfId="0" applyNumberFormat="1" applyFont="1" applyFill="1" applyBorder="1" applyAlignment="1">
      <alignment horizontal="center"/>
    </xf>
    <xf numFmtId="2" fontId="35" fillId="11" borderId="15" xfId="0" applyNumberFormat="1" applyFont="1" applyFill="1" applyBorder="1" applyAlignment="1">
      <alignment horizontal="center"/>
    </xf>
    <xf numFmtId="175" fontId="35" fillId="11" borderId="4" xfId="0" applyNumberFormat="1" applyFont="1" applyFill="1" applyBorder="1" applyAlignment="1">
      <alignment horizontal="center"/>
    </xf>
    <xf numFmtId="2" fontId="35" fillId="8" borderId="15" xfId="0" applyNumberFormat="1" applyFont="1" applyFill="1" applyBorder="1" applyAlignment="1">
      <alignment horizontal="center"/>
    </xf>
    <xf numFmtId="175" fontId="35" fillId="8" borderId="4" xfId="0" applyNumberFormat="1" applyFont="1" applyFill="1" applyBorder="1" applyAlignment="1">
      <alignment horizontal="center"/>
    </xf>
    <xf numFmtId="2" fontId="35" fillId="0" borderId="16" xfId="0" applyNumberFormat="1" applyFont="1" applyFill="1" applyBorder="1" applyAlignment="1">
      <alignment horizontal="center"/>
    </xf>
    <xf numFmtId="175" fontId="35" fillId="0" borderId="6" xfId="0" applyNumberFormat="1" applyFont="1" applyFill="1" applyBorder="1" applyAlignment="1">
      <alignment horizontal="center"/>
    </xf>
    <xf numFmtId="0" fontId="36" fillId="13" borderId="0" xfId="0" applyFont="1" applyFill="1" applyAlignment="1">
      <alignment horizontal="center" vertical="center" wrapText="1"/>
    </xf>
    <xf numFmtId="2" fontId="13" fillId="14" borderId="14" xfId="41" applyNumberFormat="1" applyFont="1" applyFill="1" applyBorder="1" applyAlignment="1">
      <alignment horizontal="center" vertical="center" wrapText="1"/>
    </xf>
    <xf numFmtId="4" fontId="13" fillId="14" borderId="10" xfId="41" applyNumberFormat="1" applyFont="1" applyFill="1" applyBorder="1" applyAlignment="1">
      <alignment horizontal="center" vertical="center" wrapText="1"/>
    </xf>
    <xf numFmtId="0" fontId="5" fillId="3" borderId="0" xfId="0" applyFont="1" applyFill="1" applyBorder="1" applyAlignment="1">
      <alignment horizontal="center" vertical="center"/>
    </xf>
    <xf numFmtId="0" fontId="6" fillId="10" borderId="0" xfId="0" applyFont="1" applyFill="1" applyBorder="1" applyAlignment="1">
      <alignment horizontal="center" vertical="center" wrapText="1"/>
    </xf>
    <xf numFmtId="0" fontId="6" fillId="0" borderId="0" xfId="0" applyFont="1" applyAlignment="1">
      <alignment horizontal="center" wrapText="1"/>
    </xf>
  </cellXfs>
  <cellStyles count="51">
    <cellStyle name="Comma [0]" xfId="1"/>
    <cellStyle name="Comma [0] 2" xfId="2"/>
    <cellStyle name="Comma [0] 3" xfId="42"/>
    <cellStyle name="Currency [0]" xfId="3"/>
    <cellStyle name="Currency [0] 2" xfId="4"/>
    <cellStyle name="Currency [0] 3" xfId="43"/>
    <cellStyle name="Euro" xfId="5"/>
    <cellStyle name="Euro 2" xfId="6"/>
    <cellStyle name="Euro 2 2" xfId="7"/>
    <cellStyle name="Euro 2 2 2" xfId="8"/>
    <cellStyle name="Euro 2 3" xfId="9"/>
    <cellStyle name="Euro 2 4" xfId="45"/>
    <cellStyle name="Euro 3" xfId="10"/>
    <cellStyle name="Euro 3 2" xfId="11"/>
    <cellStyle name="Euro 3 3" xfId="50"/>
    <cellStyle name="Euro 4" xfId="12"/>
    <cellStyle name="Euro 4 2" xfId="13"/>
    <cellStyle name="Euro 5" xfId="14"/>
    <cellStyle name="Euro 5 2" xfId="15"/>
    <cellStyle name="Euro 6" xfId="16"/>
    <cellStyle name="Euro 7" xfId="44"/>
    <cellStyle name="Euro_LPU" xfId="17"/>
    <cellStyle name="Moeda 2" xfId="18"/>
    <cellStyle name="Moeda 2 2" xfId="19"/>
    <cellStyle name="Moeda 2 2 2" xfId="20"/>
    <cellStyle name="Moeda 2 2 3" xfId="49"/>
    <cellStyle name="Moeda 2 3" xfId="21"/>
    <cellStyle name="Moeda 2 4" xfId="47"/>
    <cellStyle name="Normal" xfId="0" builtinId="0"/>
    <cellStyle name="Normal 2" xfId="22"/>
    <cellStyle name="Normal 2 2" xfId="23"/>
    <cellStyle name="Normal 2 2 2" xfId="24"/>
    <cellStyle name="Normal 2 2 3" xfId="46"/>
    <cellStyle name="Normal 2 3" xfId="25"/>
    <cellStyle name="Normal 2 3 2" xfId="26"/>
    <cellStyle name="Normal 2 3 2 2" xfId="27"/>
    <cellStyle name="Normal 2 3 3" xfId="28"/>
    <cellStyle name="Normal 2 3 4" xfId="48"/>
    <cellStyle name="Normal 2 4" xfId="29"/>
    <cellStyle name="Normal 2 5" xfId="40"/>
    <cellStyle name="Normal 3" xfId="30"/>
    <cellStyle name="Normal 3 2" xfId="31"/>
    <cellStyle name="Normal 3 2 2" xfId="32"/>
    <cellStyle name="Normal 3 3" xfId="33"/>
    <cellStyle name="Normal 3 4" xfId="41"/>
    <cellStyle name="Normal 4" xfId="34"/>
    <cellStyle name="Normal 4 2" xfId="35"/>
    <cellStyle name="Normal 5" xfId="36"/>
    <cellStyle name="Normal 6" xfId="39"/>
    <cellStyle name="Vírgula 2" xfId="37"/>
    <cellStyle name="Vírgula 2 2" xfId="3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47520</xdr:colOff>
      <xdr:row>0</xdr:row>
      <xdr:rowOff>79200</xdr:rowOff>
    </xdr:from>
    <xdr:to>
      <xdr:col>0</xdr:col>
      <xdr:colOff>583710</xdr:colOff>
      <xdr:row>3</xdr:row>
      <xdr:rowOff>139170</xdr:rowOff>
    </xdr:to>
    <xdr:pic>
      <xdr:nvPicPr>
        <xdr:cNvPr id="2" name="Imagem 1">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a:stretch/>
      </xdr:blipFill>
      <xdr:spPr>
        <a:xfrm>
          <a:off x="47520" y="79200"/>
          <a:ext cx="631440" cy="640995"/>
        </a:xfrm>
        <a:prstGeom prst="rect">
          <a:avLst/>
        </a:prstGeom>
        <a:ln w="0">
          <a:noFill/>
        </a:ln>
      </xdr:spPr>
    </xdr:pic>
    <xdr:clientData/>
  </xdr:twoCellAnchor>
  <xdr:twoCellAnchor editAs="oneCell">
    <xdr:from>
      <xdr:col>0</xdr:col>
      <xdr:colOff>47520</xdr:colOff>
      <xdr:row>0</xdr:row>
      <xdr:rowOff>79200</xdr:rowOff>
    </xdr:from>
    <xdr:to>
      <xdr:col>0</xdr:col>
      <xdr:colOff>583710</xdr:colOff>
      <xdr:row>3</xdr:row>
      <xdr:rowOff>139170</xdr:rowOff>
    </xdr:to>
    <xdr:pic>
      <xdr:nvPicPr>
        <xdr:cNvPr id="4" name="Imagem 3">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a:stretch/>
      </xdr:blipFill>
      <xdr:spPr>
        <a:xfrm>
          <a:off x="47520" y="79200"/>
          <a:ext cx="536190" cy="625755"/>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50"/>
  <sheetViews>
    <sheetView tabSelected="1" topLeftCell="A16" zoomScaleNormal="100" workbookViewId="0">
      <selection activeCell="S9" sqref="S9"/>
    </sheetView>
  </sheetViews>
  <sheetFormatPr defaultColWidth="8.7109375" defaultRowHeight="15" x14ac:dyDescent="0.25"/>
  <cols>
    <col min="1" max="1" width="10.42578125" style="19" customWidth="1"/>
    <col min="2" max="2" width="15" style="1" customWidth="1"/>
    <col min="3" max="3" width="70.7109375" style="1" customWidth="1"/>
    <col min="4" max="4" width="7" style="12" customWidth="1"/>
    <col min="5" max="5" width="11.7109375" style="57" customWidth="1"/>
    <col min="6" max="6" width="9.85546875" style="57" customWidth="1"/>
    <col min="7" max="7" width="12.42578125" style="57" customWidth="1"/>
    <col min="8" max="8" width="6" style="1" customWidth="1"/>
    <col min="9" max="11" width="4.7109375" style="11" hidden="1" customWidth="1"/>
    <col min="12" max="12" width="4.7109375" style="2" hidden="1" customWidth="1"/>
    <col min="13" max="13" width="4.7109375" style="11" hidden="1" customWidth="1"/>
    <col min="14" max="14" width="0.140625" style="11" hidden="1" customWidth="1"/>
    <col min="15" max="15" width="8.7109375" style="1"/>
    <col min="16" max="16" width="5.7109375" style="1" customWidth="1"/>
    <col min="17" max="16384" width="8.7109375" style="1"/>
  </cols>
  <sheetData>
    <row r="3" spans="1:14" x14ac:dyDescent="0.25">
      <c r="A3" s="18" t="s">
        <v>0</v>
      </c>
      <c r="B3" s="3"/>
      <c r="C3" s="4"/>
      <c r="D3" s="67"/>
    </row>
    <row r="4" spans="1:14" ht="30" customHeight="1" x14ac:dyDescent="0.2">
      <c r="C4" s="142" t="s">
        <v>993</v>
      </c>
      <c r="D4" s="142"/>
      <c r="E4" s="142"/>
      <c r="F4" s="101"/>
      <c r="G4" s="101"/>
      <c r="I4" s="140" t="s">
        <v>1</v>
      </c>
      <c r="J4" s="140"/>
      <c r="K4" s="140"/>
      <c r="L4" s="140"/>
      <c r="M4" s="140"/>
      <c r="N4" s="140"/>
    </row>
    <row r="5" spans="1:14" ht="28.5" customHeight="1" thickBot="1" x14ac:dyDescent="0.25">
      <c r="A5" s="18"/>
      <c r="B5" s="5"/>
      <c r="C5" s="141" t="s">
        <v>1024</v>
      </c>
      <c r="D5" s="141"/>
      <c r="E5" s="141"/>
      <c r="F5" s="100"/>
      <c r="G5" s="100"/>
      <c r="I5" s="17" t="s">
        <v>2</v>
      </c>
      <c r="J5" s="17" t="s">
        <v>3</v>
      </c>
      <c r="K5" s="17" t="s">
        <v>4</v>
      </c>
      <c r="L5" s="17" t="s">
        <v>5</v>
      </c>
      <c r="M5" s="17" t="s">
        <v>6</v>
      </c>
      <c r="N5" s="17" t="s">
        <v>7</v>
      </c>
    </row>
    <row r="6" spans="1:14" ht="47.25" x14ac:dyDescent="0.25">
      <c r="A6" s="103" t="s">
        <v>8</v>
      </c>
      <c r="B6" s="104" t="s">
        <v>988</v>
      </c>
      <c r="C6" s="105" t="s">
        <v>9</v>
      </c>
      <c r="D6" s="104" t="s">
        <v>10</v>
      </c>
      <c r="E6" s="106" t="s">
        <v>1005</v>
      </c>
      <c r="F6" s="138" t="s">
        <v>1020</v>
      </c>
      <c r="G6" s="139" t="s">
        <v>1021</v>
      </c>
      <c r="L6" s="11"/>
    </row>
    <row r="7" spans="1:14" ht="16.5" x14ac:dyDescent="0.2">
      <c r="A7" s="51">
        <v>0</v>
      </c>
      <c r="B7" s="52" t="str">
        <f t="shared" ref="B7:B67" si="0">CONCATENATE(I7,J7,K7,L7,M7,N7)</f>
        <v>NG.</v>
      </c>
      <c r="C7" s="53" t="s">
        <v>11</v>
      </c>
      <c r="D7" s="69"/>
      <c r="E7" s="107"/>
      <c r="F7" s="121"/>
      <c r="G7" s="58"/>
      <c r="I7" s="6" t="s">
        <v>12</v>
      </c>
      <c r="J7" s="6"/>
      <c r="K7" s="6"/>
      <c r="L7" s="6"/>
      <c r="M7" s="6"/>
      <c r="N7" s="6"/>
    </row>
    <row r="8" spans="1:14" s="7" customFormat="1" ht="78" customHeight="1" x14ac:dyDescent="0.2">
      <c r="A8" s="85" t="s">
        <v>383</v>
      </c>
      <c r="B8" s="61" t="str">
        <f t="shared" si="0"/>
        <v>NG.1</v>
      </c>
      <c r="C8" s="86" t="s">
        <v>375</v>
      </c>
      <c r="D8" s="65"/>
      <c r="E8" s="108"/>
      <c r="F8" s="122"/>
      <c r="G8" s="66"/>
      <c r="I8" s="6" t="s">
        <v>12</v>
      </c>
      <c r="J8" s="8" t="s">
        <v>13</v>
      </c>
      <c r="K8" s="8"/>
      <c r="L8" s="8"/>
      <c r="M8" s="8"/>
      <c r="N8" s="8"/>
    </row>
    <row r="9" spans="1:14" s="7" customFormat="1" ht="387.75" customHeight="1" x14ac:dyDescent="0.2">
      <c r="A9" s="85" t="s">
        <v>384</v>
      </c>
      <c r="B9" s="61" t="str">
        <f t="shared" si="0"/>
        <v>NG.2</v>
      </c>
      <c r="C9" s="87" t="s">
        <v>1010</v>
      </c>
      <c r="D9" s="65"/>
      <c r="E9" s="108"/>
      <c r="F9" s="122"/>
      <c r="G9" s="66"/>
      <c r="I9" s="6" t="s">
        <v>12</v>
      </c>
      <c r="J9" s="8" t="s">
        <v>14</v>
      </c>
      <c r="K9" s="8"/>
      <c r="L9" s="8"/>
      <c r="M9" s="8"/>
      <c r="N9" s="8"/>
    </row>
    <row r="10" spans="1:14" s="7" customFormat="1" ht="213.75" customHeight="1" x14ac:dyDescent="0.2">
      <c r="A10" s="85" t="s">
        <v>385</v>
      </c>
      <c r="B10" s="61" t="str">
        <f t="shared" si="0"/>
        <v>NG.3</v>
      </c>
      <c r="C10" s="88" t="s">
        <v>1011</v>
      </c>
      <c r="D10" s="65"/>
      <c r="E10" s="108"/>
      <c r="F10" s="122"/>
      <c r="G10" s="66"/>
      <c r="I10" s="6" t="s">
        <v>12</v>
      </c>
      <c r="J10" s="8" t="s">
        <v>15</v>
      </c>
      <c r="K10" s="8"/>
      <c r="L10" s="8"/>
      <c r="M10" s="8"/>
      <c r="N10" s="8"/>
    </row>
    <row r="11" spans="1:14" s="7" customFormat="1" ht="89.25" x14ac:dyDescent="0.2">
      <c r="A11" s="85" t="s">
        <v>386</v>
      </c>
      <c r="B11" s="61" t="str">
        <f>CONCATENATE(I11,J11,K11,L11,M11,N11)</f>
        <v>NG.4</v>
      </c>
      <c r="C11" s="89" t="s">
        <v>990</v>
      </c>
      <c r="D11" s="65"/>
      <c r="E11" s="108"/>
      <c r="F11" s="122"/>
      <c r="G11" s="66"/>
      <c r="I11" s="6" t="s">
        <v>12</v>
      </c>
      <c r="J11" s="8" t="s">
        <v>16</v>
      </c>
      <c r="K11" s="8"/>
      <c r="L11" s="8"/>
      <c r="M11" s="8"/>
      <c r="N11" s="8"/>
    </row>
    <row r="12" spans="1:14" ht="38.25" x14ac:dyDescent="0.2">
      <c r="A12" s="85" t="s">
        <v>387</v>
      </c>
      <c r="B12" s="61" t="str">
        <f t="shared" si="0"/>
        <v>NG.5</v>
      </c>
      <c r="C12" s="86" t="s">
        <v>17</v>
      </c>
      <c r="D12" s="68"/>
      <c r="E12" s="109"/>
      <c r="F12" s="123"/>
      <c r="G12" s="64"/>
      <c r="I12" s="6" t="s">
        <v>12</v>
      </c>
      <c r="J12" s="8" t="s">
        <v>18</v>
      </c>
      <c r="K12" s="6"/>
      <c r="L12" s="6"/>
      <c r="M12" s="6"/>
      <c r="N12" s="6"/>
    </row>
    <row r="13" spans="1:14" ht="409.5" x14ac:dyDescent="0.2">
      <c r="A13" s="85" t="s">
        <v>388</v>
      </c>
      <c r="B13" s="61" t="str">
        <f t="shared" si="0"/>
        <v>NG.6</v>
      </c>
      <c r="C13" s="86" t="s">
        <v>1012</v>
      </c>
      <c r="D13" s="65"/>
      <c r="E13" s="108"/>
      <c r="F13" s="122"/>
      <c r="G13" s="66"/>
      <c r="I13" s="6" t="s">
        <v>12</v>
      </c>
      <c r="J13" s="8" t="s">
        <v>19</v>
      </c>
      <c r="L13" s="11"/>
    </row>
    <row r="14" spans="1:14" ht="51" x14ac:dyDescent="0.2">
      <c r="A14" s="85" t="s">
        <v>389</v>
      </c>
      <c r="B14" s="61" t="str">
        <f t="shared" si="0"/>
        <v>NG.7</v>
      </c>
      <c r="C14" s="90" t="s">
        <v>380</v>
      </c>
      <c r="D14" s="65"/>
      <c r="E14" s="108"/>
      <c r="F14" s="122"/>
      <c r="G14" s="66"/>
      <c r="I14" s="6" t="s">
        <v>12</v>
      </c>
      <c r="J14" s="8" t="s">
        <v>381</v>
      </c>
      <c r="L14" s="11"/>
    </row>
    <row r="15" spans="1:14" ht="102" x14ac:dyDescent="0.2">
      <c r="A15" s="85" t="s">
        <v>1017</v>
      </c>
      <c r="B15" s="61" t="s">
        <v>1018</v>
      </c>
      <c r="C15" s="90" t="s">
        <v>1019</v>
      </c>
      <c r="D15" s="65"/>
      <c r="E15" s="108"/>
      <c r="F15" s="122"/>
      <c r="G15" s="66"/>
      <c r="I15" s="6"/>
      <c r="J15" s="8"/>
      <c r="L15" s="11"/>
    </row>
    <row r="16" spans="1:14" ht="16.5" x14ac:dyDescent="0.2">
      <c r="A16" s="51">
        <v>1</v>
      </c>
      <c r="B16" s="52" t="str">
        <f t="shared" si="0"/>
        <v>TPA.</v>
      </c>
      <c r="C16" s="54" t="s">
        <v>20</v>
      </c>
      <c r="D16" s="69"/>
      <c r="E16" s="107"/>
      <c r="F16" s="121"/>
      <c r="G16" s="58"/>
      <c r="I16" s="11" t="s">
        <v>21</v>
      </c>
      <c r="L16" s="11"/>
    </row>
    <row r="17" spans="1:14" ht="16.5" x14ac:dyDescent="0.2">
      <c r="A17" s="21" t="s">
        <v>390</v>
      </c>
      <c r="B17" s="24" t="str">
        <f t="shared" si="0"/>
        <v>TPA.PLO.</v>
      </c>
      <c r="C17" s="43" t="s">
        <v>22</v>
      </c>
      <c r="D17" s="70"/>
      <c r="E17" s="109"/>
      <c r="F17" s="123"/>
      <c r="G17" s="64"/>
      <c r="I17" s="11" t="s">
        <v>21</v>
      </c>
      <c r="J17" s="11" t="s">
        <v>23</v>
      </c>
      <c r="L17" s="11"/>
    </row>
    <row r="18" spans="1:14" ht="94.5" customHeight="1" x14ac:dyDescent="0.2">
      <c r="A18" s="21" t="s">
        <v>391</v>
      </c>
      <c r="B18" s="24" t="str">
        <f t="shared" si="0"/>
        <v>TPA.PLO.1</v>
      </c>
      <c r="C18" s="27" t="s">
        <v>24</v>
      </c>
      <c r="D18" s="71" t="s">
        <v>25</v>
      </c>
      <c r="E18" s="110">
        <v>300</v>
      </c>
      <c r="F18" s="124"/>
      <c r="G18" s="125">
        <f>ROUND((E18*(100-F18))/100,2)</f>
        <v>300</v>
      </c>
      <c r="H18" s="137" t="s">
        <v>1022</v>
      </c>
      <c r="I18" s="11" t="s">
        <v>21</v>
      </c>
      <c r="J18" s="11" t="s">
        <v>23</v>
      </c>
      <c r="K18" s="11">
        <v>1</v>
      </c>
      <c r="L18" s="11"/>
    </row>
    <row r="19" spans="1:14" ht="16.5" x14ac:dyDescent="0.2">
      <c r="A19" s="51">
        <v>2</v>
      </c>
      <c r="B19" s="52" t="str">
        <f t="shared" si="0"/>
        <v>DRE</v>
      </c>
      <c r="C19" s="54" t="s">
        <v>30</v>
      </c>
      <c r="D19" s="73"/>
      <c r="E19" s="111"/>
      <c r="F19" s="126"/>
      <c r="G19" s="127"/>
      <c r="I19" s="11" t="s">
        <v>31</v>
      </c>
      <c r="L19" s="11"/>
      <c r="M19" s="1"/>
      <c r="N19" s="1"/>
    </row>
    <row r="20" spans="1:14" ht="16.5" x14ac:dyDescent="0.2">
      <c r="A20" s="22" t="s">
        <v>392</v>
      </c>
      <c r="B20" s="24" t="str">
        <f t="shared" si="0"/>
        <v>DRE.P.</v>
      </c>
      <c r="C20" s="40" t="s">
        <v>32</v>
      </c>
      <c r="D20" s="72"/>
      <c r="E20" s="112"/>
      <c r="F20" s="128"/>
      <c r="G20" s="129"/>
      <c r="I20" s="11" t="s">
        <v>33</v>
      </c>
      <c r="J20" s="11" t="s">
        <v>34</v>
      </c>
      <c r="L20" s="11"/>
      <c r="M20" s="1"/>
      <c r="N20" s="1"/>
    </row>
    <row r="21" spans="1:14" ht="25.5" x14ac:dyDescent="0.2">
      <c r="A21" s="60" t="s">
        <v>393</v>
      </c>
      <c r="B21" s="61" t="str">
        <f t="shared" si="0"/>
        <v>DRE.P.BOM.</v>
      </c>
      <c r="C21" s="63" t="s">
        <v>1004</v>
      </c>
      <c r="D21" s="72"/>
      <c r="E21" s="112"/>
      <c r="F21" s="128"/>
      <c r="G21" s="129"/>
      <c r="I21" s="11" t="s">
        <v>33</v>
      </c>
      <c r="J21" s="11" t="s">
        <v>34</v>
      </c>
      <c r="K21" s="11" t="s">
        <v>36</v>
      </c>
      <c r="L21" s="11"/>
      <c r="M21" s="1"/>
      <c r="N21" s="1"/>
    </row>
    <row r="22" spans="1:14" ht="16.5" x14ac:dyDescent="0.2">
      <c r="A22" s="20" t="s">
        <v>394</v>
      </c>
      <c r="B22" s="24" t="str">
        <f t="shared" si="0"/>
        <v>DRE.P.BOM.1</v>
      </c>
      <c r="C22" s="27" t="s">
        <v>994</v>
      </c>
      <c r="D22" s="71" t="s">
        <v>382</v>
      </c>
      <c r="E22" s="110">
        <v>7</v>
      </c>
      <c r="F22" s="130">
        <f>$F$18</f>
        <v>0</v>
      </c>
      <c r="G22" s="125">
        <f>ROUND((E22*(100-F22))/100,2)</f>
        <v>7</v>
      </c>
      <c r="I22" s="11" t="s">
        <v>33</v>
      </c>
      <c r="J22" s="11" t="s">
        <v>34</v>
      </c>
      <c r="K22" s="11" t="s">
        <v>36</v>
      </c>
      <c r="L22" s="11">
        <v>1</v>
      </c>
      <c r="M22" s="1"/>
      <c r="N22" s="1"/>
    </row>
    <row r="23" spans="1:14" ht="25.5" x14ac:dyDescent="0.2">
      <c r="A23" s="20" t="s">
        <v>395</v>
      </c>
      <c r="B23" s="24" t="str">
        <f t="shared" si="0"/>
        <v>DRE.P.BOM.2</v>
      </c>
      <c r="C23" s="27" t="s">
        <v>995</v>
      </c>
      <c r="D23" s="74" t="s">
        <v>382</v>
      </c>
      <c r="E23" s="113">
        <v>15</v>
      </c>
      <c r="F23" s="130">
        <f t="shared" ref="F23:F86" si="1">$F$18</f>
        <v>0</v>
      </c>
      <c r="G23" s="125">
        <f t="shared" ref="G23:G86" si="2">ROUND((E23*(100-F23))/100,2)</f>
        <v>15</v>
      </c>
      <c r="I23" s="11" t="s">
        <v>33</v>
      </c>
      <c r="J23" s="11" t="s">
        <v>34</v>
      </c>
      <c r="K23" s="11" t="s">
        <v>36</v>
      </c>
      <c r="L23" s="11">
        <v>2</v>
      </c>
      <c r="M23" s="1"/>
      <c r="N23" s="1"/>
    </row>
    <row r="24" spans="1:14" ht="16.5" x14ac:dyDescent="0.2">
      <c r="A24" s="60" t="s">
        <v>396</v>
      </c>
      <c r="B24" s="61" t="str">
        <f t="shared" si="0"/>
        <v>DRE.P.ABV.</v>
      </c>
      <c r="C24" s="63" t="s">
        <v>38</v>
      </c>
      <c r="D24" s="72"/>
      <c r="E24" s="112"/>
      <c r="F24" s="131"/>
      <c r="G24" s="132"/>
      <c r="I24" s="11" t="s">
        <v>33</v>
      </c>
      <c r="J24" s="11" t="s">
        <v>34</v>
      </c>
      <c r="K24" s="11" t="s">
        <v>39</v>
      </c>
      <c r="L24" s="11"/>
      <c r="M24" s="1"/>
      <c r="N24" s="1"/>
    </row>
    <row r="25" spans="1:14" ht="16.5" x14ac:dyDescent="0.2">
      <c r="A25" s="20" t="s">
        <v>397</v>
      </c>
      <c r="B25" s="24" t="str">
        <f t="shared" si="0"/>
        <v>DRE.P.ABV.1</v>
      </c>
      <c r="C25" s="28" t="s">
        <v>40</v>
      </c>
      <c r="D25" s="71" t="s">
        <v>41</v>
      </c>
      <c r="E25" s="110">
        <v>18</v>
      </c>
      <c r="F25" s="130">
        <f t="shared" si="1"/>
        <v>0</v>
      </c>
      <c r="G25" s="125">
        <f t="shared" si="2"/>
        <v>18</v>
      </c>
      <c r="I25" s="11" t="s">
        <v>33</v>
      </c>
      <c r="J25" s="11" t="s">
        <v>34</v>
      </c>
      <c r="K25" s="11" t="s">
        <v>39</v>
      </c>
      <c r="L25" s="11">
        <v>1</v>
      </c>
      <c r="M25" s="1"/>
      <c r="N25" s="1"/>
    </row>
    <row r="26" spans="1:14" ht="16.5" x14ac:dyDescent="0.2">
      <c r="A26" s="20" t="s">
        <v>398</v>
      </c>
      <c r="B26" s="24" t="str">
        <f t="shared" si="0"/>
        <v>DRE.P.ABV.2</v>
      </c>
      <c r="C26" s="28" t="s">
        <v>42</v>
      </c>
      <c r="D26" s="71" t="s">
        <v>41</v>
      </c>
      <c r="E26" s="110">
        <v>35</v>
      </c>
      <c r="F26" s="130">
        <f t="shared" si="1"/>
        <v>0</v>
      </c>
      <c r="G26" s="125">
        <f t="shared" si="2"/>
        <v>35</v>
      </c>
      <c r="I26" s="11" t="s">
        <v>33</v>
      </c>
      <c r="J26" s="11" t="s">
        <v>34</v>
      </c>
      <c r="K26" s="11" t="s">
        <v>39</v>
      </c>
      <c r="L26" s="11">
        <v>2</v>
      </c>
      <c r="M26" s="1"/>
      <c r="N26" s="1"/>
    </row>
    <row r="27" spans="1:14" ht="16.5" x14ac:dyDescent="0.2">
      <c r="A27" s="20" t="s">
        <v>399</v>
      </c>
      <c r="B27" s="24" t="str">
        <f t="shared" si="0"/>
        <v>DRE.P.ABV.3</v>
      </c>
      <c r="C27" s="28" t="s">
        <v>43</v>
      </c>
      <c r="D27" s="71" t="s">
        <v>41</v>
      </c>
      <c r="E27" s="110">
        <v>33</v>
      </c>
      <c r="F27" s="130">
        <f t="shared" si="1"/>
        <v>0</v>
      </c>
      <c r="G27" s="125">
        <f t="shared" si="2"/>
        <v>33</v>
      </c>
      <c r="I27" s="11" t="s">
        <v>33</v>
      </c>
      <c r="J27" s="11" t="s">
        <v>34</v>
      </c>
      <c r="K27" s="11" t="s">
        <v>39</v>
      </c>
      <c r="L27" s="11">
        <v>3</v>
      </c>
      <c r="M27" s="1"/>
      <c r="N27" s="1"/>
    </row>
    <row r="28" spans="1:14" ht="16.5" x14ac:dyDescent="0.2">
      <c r="A28" s="20" t="s">
        <v>400</v>
      </c>
      <c r="B28" s="24" t="str">
        <f t="shared" si="0"/>
        <v>DRE.P.ABV.4</v>
      </c>
      <c r="C28" s="28" t="s">
        <v>44</v>
      </c>
      <c r="D28" s="71" t="s">
        <v>41</v>
      </c>
      <c r="E28" s="110">
        <v>40</v>
      </c>
      <c r="F28" s="130">
        <f t="shared" si="1"/>
        <v>0</v>
      </c>
      <c r="G28" s="125">
        <f t="shared" si="2"/>
        <v>40</v>
      </c>
      <c r="I28" s="11" t="s">
        <v>33</v>
      </c>
      <c r="J28" s="11" t="s">
        <v>34</v>
      </c>
      <c r="K28" s="11" t="s">
        <v>39</v>
      </c>
      <c r="L28" s="11">
        <v>4</v>
      </c>
      <c r="M28" s="1"/>
      <c r="N28" s="1"/>
    </row>
    <row r="29" spans="1:14" ht="16.5" x14ac:dyDescent="0.2">
      <c r="A29" s="20" t="s">
        <v>401</v>
      </c>
      <c r="B29" s="24" t="str">
        <f t="shared" si="0"/>
        <v>DRE.P.ABV.5</v>
      </c>
      <c r="C29" s="28" t="s">
        <v>45</v>
      </c>
      <c r="D29" s="71" t="s">
        <v>41</v>
      </c>
      <c r="E29" s="110">
        <v>50</v>
      </c>
      <c r="F29" s="130">
        <f t="shared" si="1"/>
        <v>0</v>
      </c>
      <c r="G29" s="125">
        <f t="shared" si="2"/>
        <v>50</v>
      </c>
      <c r="I29" s="11" t="s">
        <v>33</v>
      </c>
      <c r="J29" s="11" t="s">
        <v>34</v>
      </c>
      <c r="K29" s="11" t="s">
        <v>39</v>
      </c>
      <c r="L29" s="11">
        <v>5</v>
      </c>
      <c r="M29" s="1"/>
      <c r="N29" s="1"/>
    </row>
    <row r="30" spans="1:14" ht="16.5" x14ac:dyDescent="0.2">
      <c r="A30" s="20" t="s">
        <v>402</v>
      </c>
      <c r="B30" s="24" t="str">
        <f t="shared" si="0"/>
        <v>DRE.P.ABV.6</v>
      </c>
      <c r="C30" s="28" t="s">
        <v>46</v>
      </c>
      <c r="D30" s="71" t="s">
        <v>41</v>
      </c>
      <c r="E30" s="110">
        <v>54</v>
      </c>
      <c r="F30" s="130">
        <f t="shared" si="1"/>
        <v>0</v>
      </c>
      <c r="G30" s="125">
        <f t="shared" si="2"/>
        <v>54</v>
      </c>
      <c r="I30" s="11" t="s">
        <v>33</v>
      </c>
      <c r="J30" s="11" t="s">
        <v>34</v>
      </c>
      <c r="K30" s="11" t="s">
        <v>39</v>
      </c>
      <c r="L30" s="11">
        <v>6</v>
      </c>
      <c r="M30" s="1"/>
      <c r="N30" s="1"/>
    </row>
    <row r="31" spans="1:14" ht="16.5" x14ac:dyDescent="0.2">
      <c r="A31" s="20" t="s">
        <v>403</v>
      </c>
      <c r="B31" s="24" t="str">
        <f t="shared" si="0"/>
        <v>DRE.P.ABV.7</v>
      </c>
      <c r="C31" s="28" t="s">
        <v>47</v>
      </c>
      <c r="D31" s="71" t="s">
        <v>41</v>
      </c>
      <c r="E31" s="110">
        <v>42</v>
      </c>
      <c r="F31" s="130">
        <f t="shared" si="1"/>
        <v>0</v>
      </c>
      <c r="G31" s="125">
        <f t="shared" si="2"/>
        <v>42</v>
      </c>
      <c r="I31" s="11" t="s">
        <v>33</v>
      </c>
      <c r="J31" s="11" t="s">
        <v>34</v>
      </c>
      <c r="K31" s="11" t="s">
        <v>39</v>
      </c>
      <c r="L31" s="11">
        <v>7</v>
      </c>
      <c r="M31" s="1"/>
      <c r="N31" s="1"/>
    </row>
    <row r="32" spans="1:14" ht="16.5" x14ac:dyDescent="0.2">
      <c r="A32" s="60" t="s">
        <v>404</v>
      </c>
      <c r="B32" s="61" t="str">
        <f t="shared" si="0"/>
        <v>DRE.P.ATV.</v>
      </c>
      <c r="C32" s="62" t="s">
        <v>48</v>
      </c>
      <c r="D32" s="72"/>
      <c r="E32" s="112"/>
      <c r="F32" s="131"/>
      <c r="G32" s="132"/>
      <c r="I32" s="11" t="s">
        <v>33</v>
      </c>
      <c r="J32" s="11" t="s">
        <v>34</v>
      </c>
      <c r="K32" s="11" t="s">
        <v>49</v>
      </c>
      <c r="L32" s="11"/>
      <c r="M32" s="1"/>
      <c r="N32" s="1"/>
    </row>
    <row r="33" spans="1:14" ht="25.5" x14ac:dyDescent="0.2">
      <c r="A33" s="20" t="s">
        <v>405</v>
      </c>
      <c r="B33" s="24" t="str">
        <f t="shared" si="0"/>
        <v>DRE.P.ATV.1</v>
      </c>
      <c r="C33" s="28" t="s">
        <v>50</v>
      </c>
      <c r="D33" s="71" t="s">
        <v>41</v>
      </c>
      <c r="E33" s="110">
        <v>7.5</v>
      </c>
      <c r="F33" s="130">
        <f t="shared" si="1"/>
        <v>0</v>
      </c>
      <c r="G33" s="125">
        <f t="shared" si="2"/>
        <v>7.5</v>
      </c>
      <c r="I33" s="11" t="s">
        <v>33</v>
      </c>
      <c r="J33" s="11" t="s">
        <v>34</v>
      </c>
      <c r="K33" s="11" t="s">
        <v>49</v>
      </c>
      <c r="L33" s="11">
        <v>1</v>
      </c>
      <c r="M33" s="1"/>
      <c r="N33" s="1"/>
    </row>
    <row r="34" spans="1:14" ht="25.5" x14ac:dyDescent="0.2">
      <c r="A34" s="20" t="s">
        <v>406</v>
      </c>
      <c r="B34" s="24" t="str">
        <f t="shared" si="0"/>
        <v>DRE.P.ATV.2</v>
      </c>
      <c r="C34" s="28" t="s">
        <v>51</v>
      </c>
      <c r="D34" s="71" t="s">
        <v>41</v>
      </c>
      <c r="E34" s="110">
        <v>14</v>
      </c>
      <c r="F34" s="130">
        <f t="shared" si="1"/>
        <v>0</v>
      </c>
      <c r="G34" s="125">
        <f t="shared" si="2"/>
        <v>14</v>
      </c>
      <c r="I34" s="11" t="s">
        <v>33</v>
      </c>
      <c r="J34" s="11" t="s">
        <v>34</v>
      </c>
      <c r="K34" s="11" t="s">
        <v>49</v>
      </c>
      <c r="L34" s="11">
        <v>2</v>
      </c>
      <c r="M34" s="1"/>
      <c r="N34" s="1"/>
    </row>
    <row r="35" spans="1:14" ht="25.5" x14ac:dyDescent="0.2">
      <c r="A35" s="20" t="s">
        <v>407</v>
      </c>
      <c r="B35" s="24" t="str">
        <f t="shared" si="0"/>
        <v>DRE.P.ATV.3</v>
      </c>
      <c r="C35" s="28" t="s">
        <v>52</v>
      </c>
      <c r="D35" s="71" t="s">
        <v>41</v>
      </c>
      <c r="E35" s="110">
        <v>22</v>
      </c>
      <c r="F35" s="130">
        <f t="shared" si="1"/>
        <v>0</v>
      </c>
      <c r="G35" s="125">
        <f t="shared" si="2"/>
        <v>22</v>
      </c>
      <c r="I35" s="11" t="s">
        <v>33</v>
      </c>
      <c r="J35" s="11" t="s">
        <v>34</v>
      </c>
      <c r="K35" s="11" t="s">
        <v>49</v>
      </c>
      <c r="L35" s="11">
        <v>3</v>
      </c>
      <c r="M35" s="1"/>
      <c r="N35" s="1"/>
    </row>
    <row r="36" spans="1:14" ht="25.5" x14ac:dyDescent="0.2">
      <c r="A36" s="20" t="s">
        <v>408</v>
      </c>
      <c r="B36" s="24" t="str">
        <f t="shared" si="0"/>
        <v>DRE.P.ATV.4</v>
      </c>
      <c r="C36" s="28" t="s">
        <v>53</v>
      </c>
      <c r="D36" s="71" t="s">
        <v>41</v>
      </c>
      <c r="E36" s="110">
        <v>23</v>
      </c>
      <c r="F36" s="130">
        <f t="shared" si="1"/>
        <v>0</v>
      </c>
      <c r="G36" s="125">
        <f t="shared" si="2"/>
        <v>23</v>
      </c>
      <c r="I36" s="11" t="s">
        <v>33</v>
      </c>
      <c r="J36" s="11" t="s">
        <v>34</v>
      </c>
      <c r="K36" s="11" t="s">
        <v>49</v>
      </c>
      <c r="L36" s="11">
        <v>4</v>
      </c>
      <c r="M36" s="1"/>
      <c r="N36" s="1"/>
    </row>
    <row r="37" spans="1:14" ht="25.5" x14ac:dyDescent="0.2">
      <c r="A37" s="20" t="s">
        <v>409</v>
      </c>
      <c r="B37" s="24" t="str">
        <f t="shared" si="0"/>
        <v>DRE.P.ATV.5</v>
      </c>
      <c r="C37" s="28" t="s">
        <v>54</v>
      </c>
      <c r="D37" s="71" t="s">
        <v>41</v>
      </c>
      <c r="E37" s="110">
        <v>26</v>
      </c>
      <c r="F37" s="130">
        <f t="shared" si="1"/>
        <v>0</v>
      </c>
      <c r="G37" s="125">
        <f t="shared" si="2"/>
        <v>26</v>
      </c>
      <c r="I37" s="11" t="s">
        <v>33</v>
      </c>
      <c r="J37" s="11" t="s">
        <v>34</v>
      </c>
      <c r="K37" s="11" t="s">
        <v>49</v>
      </c>
      <c r="L37" s="11">
        <v>5</v>
      </c>
      <c r="M37" s="1"/>
      <c r="N37" s="1"/>
    </row>
    <row r="38" spans="1:14" ht="25.5" x14ac:dyDescent="0.2">
      <c r="A38" s="20" t="s">
        <v>410</v>
      </c>
      <c r="B38" s="24" t="str">
        <f t="shared" si="0"/>
        <v>DRE.P.ATV.6</v>
      </c>
      <c r="C38" s="28" t="s">
        <v>55</v>
      </c>
      <c r="D38" s="71" t="s">
        <v>41</v>
      </c>
      <c r="E38" s="110">
        <v>27</v>
      </c>
      <c r="F38" s="130">
        <f t="shared" si="1"/>
        <v>0</v>
      </c>
      <c r="G38" s="125">
        <f t="shared" si="2"/>
        <v>27</v>
      </c>
      <c r="I38" s="11" t="s">
        <v>33</v>
      </c>
      <c r="J38" s="11" t="s">
        <v>34</v>
      </c>
      <c r="K38" s="11" t="s">
        <v>49</v>
      </c>
      <c r="L38" s="11">
        <v>6</v>
      </c>
      <c r="M38" s="1"/>
      <c r="N38" s="1"/>
    </row>
    <row r="39" spans="1:14" ht="25.5" x14ac:dyDescent="0.2">
      <c r="A39" s="20" t="s">
        <v>411</v>
      </c>
      <c r="B39" s="24" t="str">
        <f t="shared" si="0"/>
        <v>DRE.P.ATV.7</v>
      </c>
      <c r="C39" s="28" t="s">
        <v>56</v>
      </c>
      <c r="D39" s="71" t="s">
        <v>41</v>
      </c>
      <c r="E39" s="110">
        <v>53</v>
      </c>
      <c r="F39" s="130">
        <f t="shared" si="1"/>
        <v>0</v>
      </c>
      <c r="G39" s="125">
        <f t="shared" si="2"/>
        <v>53</v>
      </c>
      <c r="I39" s="11" t="s">
        <v>33</v>
      </c>
      <c r="J39" s="11" t="s">
        <v>34</v>
      </c>
      <c r="K39" s="11" t="s">
        <v>49</v>
      </c>
      <c r="L39" s="11">
        <v>7</v>
      </c>
      <c r="M39" s="1"/>
      <c r="N39" s="1"/>
    </row>
    <row r="40" spans="1:14" ht="38.25" x14ac:dyDescent="0.2">
      <c r="A40" s="20" t="s">
        <v>412</v>
      </c>
      <c r="B40" s="24" t="str">
        <f t="shared" si="0"/>
        <v>DRE.P.ATV.8</v>
      </c>
      <c r="C40" s="28" t="s">
        <v>57</v>
      </c>
      <c r="D40" s="71" t="s">
        <v>41</v>
      </c>
      <c r="E40" s="110">
        <v>30</v>
      </c>
      <c r="F40" s="130">
        <f t="shared" si="1"/>
        <v>0</v>
      </c>
      <c r="G40" s="125">
        <f t="shared" si="2"/>
        <v>30</v>
      </c>
      <c r="I40" s="11" t="s">
        <v>33</v>
      </c>
      <c r="J40" s="11" t="s">
        <v>34</v>
      </c>
      <c r="K40" s="11" t="s">
        <v>49</v>
      </c>
      <c r="L40" s="11">
        <v>8</v>
      </c>
      <c r="M40" s="1"/>
      <c r="N40" s="1"/>
    </row>
    <row r="41" spans="1:14" ht="38.25" x14ac:dyDescent="0.2">
      <c r="A41" s="20" t="s">
        <v>413</v>
      </c>
      <c r="B41" s="24" t="str">
        <f t="shared" si="0"/>
        <v>DRE.P.ATV.9</v>
      </c>
      <c r="C41" s="28" t="s">
        <v>58</v>
      </c>
      <c r="D41" s="71" t="s">
        <v>41</v>
      </c>
      <c r="E41" s="110">
        <v>32.5</v>
      </c>
      <c r="F41" s="130">
        <f t="shared" si="1"/>
        <v>0</v>
      </c>
      <c r="G41" s="125">
        <f t="shared" si="2"/>
        <v>32.5</v>
      </c>
      <c r="I41" s="11" t="s">
        <v>33</v>
      </c>
      <c r="J41" s="11" t="s">
        <v>34</v>
      </c>
      <c r="K41" s="11" t="s">
        <v>49</v>
      </c>
      <c r="L41" s="11">
        <v>9</v>
      </c>
      <c r="M41" s="1"/>
      <c r="N41" s="1"/>
    </row>
    <row r="42" spans="1:14" ht="25.5" x14ac:dyDescent="0.2">
      <c r="A42" s="20" t="s">
        <v>414</v>
      </c>
      <c r="B42" s="24" t="str">
        <f t="shared" si="0"/>
        <v>DRE.P.ATV.10</v>
      </c>
      <c r="C42" s="28" t="s">
        <v>59</v>
      </c>
      <c r="D42" s="71" t="s">
        <v>41</v>
      </c>
      <c r="E42" s="110">
        <v>14</v>
      </c>
      <c r="F42" s="130">
        <f t="shared" si="1"/>
        <v>0</v>
      </c>
      <c r="G42" s="125">
        <f t="shared" si="2"/>
        <v>14</v>
      </c>
      <c r="I42" s="11" t="s">
        <v>33</v>
      </c>
      <c r="J42" s="11" t="s">
        <v>34</v>
      </c>
      <c r="K42" s="11" t="s">
        <v>49</v>
      </c>
      <c r="L42" s="11">
        <v>10</v>
      </c>
      <c r="M42" s="1"/>
      <c r="N42" s="1"/>
    </row>
    <row r="43" spans="1:14" ht="25.5" x14ac:dyDescent="0.2">
      <c r="A43" s="20" t="s">
        <v>415</v>
      </c>
      <c r="B43" s="24" t="str">
        <f t="shared" si="0"/>
        <v>DRE.P.ATV.11</v>
      </c>
      <c r="C43" s="28" t="s">
        <v>60</v>
      </c>
      <c r="D43" s="71" t="s">
        <v>41</v>
      </c>
      <c r="E43" s="110">
        <v>17</v>
      </c>
      <c r="F43" s="130">
        <f t="shared" si="1"/>
        <v>0</v>
      </c>
      <c r="G43" s="125">
        <f t="shared" si="2"/>
        <v>17</v>
      </c>
      <c r="I43" s="11" t="s">
        <v>33</v>
      </c>
      <c r="J43" s="11" t="s">
        <v>34</v>
      </c>
      <c r="K43" s="11" t="s">
        <v>49</v>
      </c>
      <c r="L43" s="11">
        <v>11</v>
      </c>
      <c r="M43" s="1"/>
      <c r="N43" s="1"/>
    </row>
    <row r="44" spans="1:14" ht="25.5" x14ac:dyDescent="0.2">
      <c r="A44" s="20" t="s">
        <v>416</v>
      </c>
      <c r="B44" s="24" t="str">
        <f t="shared" si="0"/>
        <v>DRE.P.ATV.12</v>
      </c>
      <c r="C44" s="28" t="s">
        <v>376</v>
      </c>
      <c r="D44" s="71" t="s">
        <v>41</v>
      </c>
      <c r="E44" s="110">
        <v>22</v>
      </c>
      <c r="F44" s="130">
        <f t="shared" si="1"/>
        <v>0</v>
      </c>
      <c r="G44" s="125">
        <f t="shared" si="2"/>
        <v>22</v>
      </c>
      <c r="I44" s="11" t="s">
        <v>33</v>
      </c>
      <c r="J44" s="11" t="s">
        <v>34</v>
      </c>
      <c r="K44" s="11" t="s">
        <v>49</v>
      </c>
      <c r="L44" s="11">
        <v>12</v>
      </c>
      <c r="M44" s="1"/>
      <c r="N44" s="1"/>
    </row>
    <row r="45" spans="1:14" ht="16.5" x14ac:dyDescent="0.2">
      <c r="A45" s="60" t="s">
        <v>417</v>
      </c>
      <c r="B45" s="61" t="str">
        <f t="shared" si="0"/>
        <v>DRE.P.RMS.</v>
      </c>
      <c r="C45" s="62" t="s">
        <v>61</v>
      </c>
      <c r="D45" s="72"/>
      <c r="E45" s="112"/>
      <c r="F45" s="131"/>
      <c r="G45" s="132"/>
      <c r="I45" s="11" t="s">
        <v>33</v>
      </c>
      <c r="J45" s="11" t="s">
        <v>34</v>
      </c>
      <c r="K45" s="11" t="s">
        <v>62</v>
      </c>
      <c r="L45" s="11"/>
      <c r="M45" s="1"/>
      <c r="N45" s="1"/>
    </row>
    <row r="46" spans="1:14" ht="51" x14ac:dyDescent="0.2">
      <c r="A46" s="20" t="s">
        <v>418</v>
      </c>
      <c r="B46" s="24" t="str">
        <f t="shared" si="0"/>
        <v>DRE.P.RMS.1</v>
      </c>
      <c r="C46" s="29" t="s">
        <v>989</v>
      </c>
      <c r="D46" s="71" t="s">
        <v>41</v>
      </c>
      <c r="E46" s="114">
        <v>20</v>
      </c>
      <c r="F46" s="130">
        <f t="shared" si="1"/>
        <v>0</v>
      </c>
      <c r="G46" s="125">
        <f t="shared" si="2"/>
        <v>20</v>
      </c>
      <c r="I46" s="11" t="s">
        <v>33</v>
      </c>
      <c r="J46" s="11" t="s">
        <v>34</v>
      </c>
      <c r="K46" s="11" t="s">
        <v>62</v>
      </c>
      <c r="L46" s="11">
        <v>1</v>
      </c>
      <c r="M46" s="1"/>
      <c r="N46" s="1"/>
    </row>
    <row r="47" spans="1:14" ht="16.5" x14ac:dyDescent="0.2">
      <c r="A47" s="60" t="s">
        <v>419</v>
      </c>
      <c r="B47" s="61" t="str">
        <f t="shared" si="0"/>
        <v>DRE.P.ENT.</v>
      </c>
      <c r="C47" s="62" t="s">
        <v>379</v>
      </c>
      <c r="D47" s="80"/>
      <c r="E47" s="115"/>
      <c r="F47" s="131"/>
      <c r="G47" s="132"/>
      <c r="I47" s="11" t="s">
        <v>33</v>
      </c>
      <c r="J47" s="11" t="s">
        <v>34</v>
      </c>
      <c r="K47" s="11" t="s">
        <v>64</v>
      </c>
      <c r="L47" s="11"/>
      <c r="M47" s="1"/>
      <c r="N47" s="1"/>
    </row>
    <row r="48" spans="1:14" ht="19.5" customHeight="1" x14ac:dyDescent="0.2">
      <c r="A48" s="20" t="s">
        <v>420</v>
      </c>
      <c r="B48" s="24" t="str">
        <f t="shared" si="0"/>
        <v>DRE.P.ENT.1</v>
      </c>
      <c r="C48" s="25" t="s">
        <v>65</v>
      </c>
      <c r="D48" s="75" t="s">
        <v>996</v>
      </c>
      <c r="E48" s="116">
        <v>0.6</v>
      </c>
      <c r="F48" s="130">
        <f t="shared" si="1"/>
        <v>0</v>
      </c>
      <c r="G48" s="125">
        <f t="shared" si="2"/>
        <v>0.6</v>
      </c>
      <c r="I48" s="11" t="s">
        <v>33</v>
      </c>
      <c r="J48" s="11" t="s">
        <v>34</v>
      </c>
      <c r="K48" s="11" t="s">
        <v>64</v>
      </c>
      <c r="L48" s="11">
        <v>1</v>
      </c>
      <c r="M48" s="1"/>
      <c r="N48" s="1"/>
    </row>
    <row r="49" spans="1:14" ht="16.5" x14ac:dyDescent="0.2">
      <c r="A49" s="60" t="s">
        <v>421</v>
      </c>
      <c r="B49" s="61" t="str">
        <f t="shared" si="0"/>
        <v>DRE.P.ARD.</v>
      </c>
      <c r="C49" s="62" t="s">
        <v>66</v>
      </c>
      <c r="D49" s="72"/>
      <c r="E49" s="112"/>
      <c r="F49" s="131"/>
      <c r="G49" s="132"/>
      <c r="I49" s="11" t="s">
        <v>33</v>
      </c>
      <c r="J49" s="11" t="s">
        <v>34</v>
      </c>
      <c r="K49" s="11" t="s">
        <v>67</v>
      </c>
      <c r="L49" s="11"/>
      <c r="M49" s="1"/>
      <c r="N49" s="1"/>
    </row>
    <row r="50" spans="1:14" ht="25.5" x14ac:dyDescent="0.2">
      <c r="A50" s="20" t="s">
        <v>422</v>
      </c>
      <c r="B50" s="24" t="str">
        <f t="shared" si="0"/>
        <v>DRE.P.ARD.1</v>
      </c>
      <c r="C50" s="28" t="s">
        <v>68</v>
      </c>
      <c r="D50" s="71" t="s">
        <v>25</v>
      </c>
      <c r="E50" s="110">
        <v>43</v>
      </c>
      <c r="F50" s="130">
        <f t="shared" si="1"/>
        <v>0</v>
      </c>
      <c r="G50" s="125">
        <f t="shared" si="2"/>
        <v>43</v>
      </c>
      <c r="I50" s="11" t="s">
        <v>33</v>
      </c>
      <c r="J50" s="11" t="s">
        <v>34</v>
      </c>
      <c r="K50" s="11" t="s">
        <v>67</v>
      </c>
      <c r="L50" s="11">
        <v>1</v>
      </c>
      <c r="M50" s="1"/>
      <c r="N50" s="1"/>
    </row>
    <row r="51" spans="1:14" ht="25.5" x14ac:dyDescent="0.2">
      <c r="A51" s="20" t="s">
        <v>423</v>
      </c>
      <c r="B51" s="24" t="str">
        <f t="shared" si="0"/>
        <v>DRE.P.ARD.2</v>
      </c>
      <c r="C51" s="28" t="s">
        <v>69</v>
      </c>
      <c r="D51" s="74" t="s">
        <v>70</v>
      </c>
      <c r="E51" s="113">
        <v>17</v>
      </c>
      <c r="F51" s="130">
        <f t="shared" si="1"/>
        <v>0</v>
      </c>
      <c r="G51" s="125">
        <f t="shared" si="2"/>
        <v>17</v>
      </c>
      <c r="I51" s="11" t="s">
        <v>33</v>
      </c>
      <c r="J51" s="11" t="s">
        <v>34</v>
      </c>
      <c r="K51" s="11" t="s">
        <v>67</v>
      </c>
      <c r="L51" s="11">
        <v>2</v>
      </c>
      <c r="M51" s="1"/>
      <c r="N51" s="1"/>
    </row>
    <row r="52" spans="1:14" ht="25.5" x14ac:dyDescent="0.2">
      <c r="A52" s="20" t="s">
        <v>424</v>
      </c>
      <c r="B52" s="24" t="str">
        <f t="shared" si="0"/>
        <v>DRE.P.ARD.3</v>
      </c>
      <c r="C52" s="28" t="s">
        <v>71</v>
      </c>
      <c r="D52" s="74" t="s">
        <v>70</v>
      </c>
      <c r="E52" s="113">
        <v>27.5</v>
      </c>
      <c r="F52" s="130">
        <f t="shared" si="1"/>
        <v>0</v>
      </c>
      <c r="G52" s="125">
        <f t="shared" si="2"/>
        <v>27.5</v>
      </c>
      <c r="I52" s="11" t="s">
        <v>33</v>
      </c>
      <c r="J52" s="11" t="s">
        <v>34</v>
      </c>
      <c r="K52" s="11" t="s">
        <v>67</v>
      </c>
      <c r="L52" s="11">
        <v>3</v>
      </c>
      <c r="M52" s="1"/>
      <c r="N52" s="1"/>
    </row>
    <row r="53" spans="1:14" ht="16.5" x14ac:dyDescent="0.2">
      <c r="A53" s="20" t="s">
        <v>425</v>
      </c>
      <c r="B53" s="24" t="str">
        <f t="shared" si="0"/>
        <v>DRE.P.ARD.4</v>
      </c>
      <c r="C53" s="28" t="s">
        <v>72</v>
      </c>
      <c r="D53" s="71" t="s">
        <v>41</v>
      </c>
      <c r="E53" s="110">
        <v>23</v>
      </c>
      <c r="F53" s="130">
        <f t="shared" si="1"/>
        <v>0</v>
      </c>
      <c r="G53" s="125">
        <f t="shared" si="2"/>
        <v>23</v>
      </c>
      <c r="I53" s="11" t="s">
        <v>33</v>
      </c>
      <c r="J53" s="11" t="s">
        <v>34</v>
      </c>
      <c r="K53" s="11" t="s">
        <v>67</v>
      </c>
      <c r="L53" s="11">
        <v>4</v>
      </c>
      <c r="M53" s="1"/>
      <c r="N53" s="1"/>
    </row>
    <row r="54" spans="1:14" ht="16.5" x14ac:dyDescent="0.2">
      <c r="A54" s="20" t="s">
        <v>426</v>
      </c>
      <c r="B54" s="24" t="str">
        <f t="shared" si="0"/>
        <v>DRE.P.ARD.5</v>
      </c>
      <c r="C54" s="28" t="s">
        <v>73</v>
      </c>
      <c r="D54" s="71" t="s">
        <v>41</v>
      </c>
      <c r="E54" s="110">
        <v>39</v>
      </c>
      <c r="F54" s="130">
        <f t="shared" si="1"/>
        <v>0</v>
      </c>
      <c r="G54" s="125">
        <f t="shared" si="2"/>
        <v>39</v>
      </c>
      <c r="I54" s="11" t="s">
        <v>33</v>
      </c>
      <c r="J54" s="11" t="s">
        <v>34</v>
      </c>
      <c r="K54" s="11" t="s">
        <v>67</v>
      </c>
      <c r="L54" s="11">
        <v>5</v>
      </c>
      <c r="M54" s="1"/>
      <c r="N54" s="1"/>
    </row>
    <row r="55" spans="1:14" ht="16.5" x14ac:dyDescent="0.2">
      <c r="A55" s="20" t="s">
        <v>427</v>
      </c>
      <c r="B55" s="24" t="str">
        <f t="shared" si="0"/>
        <v>DRE.P.ARD.6</v>
      </c>
      <c r="C55" s="28" t="s">
        <v>74</v>
      </c>
      <c r="D55" s="71" t="s">
        <v>75</v>
      </c>
      <c r="E55" s="110">
        <v>25</v>
      </c>
      <c r="F55" s="130">
        <f t="shared" si="1"/>
        <v>0</v>
      </c>
      <c r="G55" s="125">
        <f t="shared" si="2"/>
        <v>25</v>
      </c>
      <c r="I55" s="11" t="s">
        <v>33</v>
      </c>
      <c r="J55" s="11" t="s">
        <v>34</v>
      </c>
      <c r="K55" s="11" t="s">
        <v>67</v>
      </c>
      <c r="L55" s="11">
        <v>6</v>
      </c>
      <c r="M55" s="1"/>
      <c r="N55" s="1"/>
    </row>
    <row r="56" spans="1:14" ht="16.5" x14ac:dyDescent="0.2">
      <c r="A56" s="20" t="s">
        <v>428</v>
      </c>
      <c r="B56" s="24" t="str">
        <f t="shared" si="0"/>
        <v>DRE.P.ARD.7</v>
      </c>
      <c r="C56" s="28" t="s">
        <v>76</v>
      </c>
      <c r="D56" s="71" t="s">
        <v>75</v>
      </c>
      <c r="E56" s="110">
        <v>42</v>
      </c>
      <c r="F56" s="130">
        <f t="shared" si="1"/>
        <v>0</v>
      </c>
      <c r="G56" s="125">
        <f t="shared" si="2"/>
        <v>42</v>
      </c>
      <c r="I56" s="11" t="s">
        <v>33</v>
      </c>
      <c r="J56" s="11" t="s">
        <v>34</v>
      </c>
      <c r="K56" s="11" t="s">
        <v>67</v>
      </c>
      <c r="L56" s="11">
        <v>7</v>
      </c>
      <c r="M56" s="1"/>
      <c r="N56" s="1"/>
    </row>
    <row r="57" spans="1:14" ht="16.5" x14ac:dyDescent="0.2">
      <c r="A57" s="20" t="s">
        <v>429</v>
      </c>
      <c r="B57" s="24" t="str">
        <f t="shared" si="0"/>
        <v>DRE.P.ARD.8</v>
      </c>
      <c r="C57" s="28" t="s">
        <v>77</v>
      </c>
      <c r="D57" s="71" t="s">
        <v>75</v>
      </c>
      <c r="E57" s="110">
        <v>31</v>
      </c>
      <c r="F57" s="130">
        <f t="shared" si="1"/>
        <v>0</v>
      </c>
      <c r="G57" s="125">
        <f t="shared" si="2"/>
        <v>31</v>
      </c>
      <c r="I57" s="11" t="s">
        <v>33</v>
      </c>
      <c r="J57" s="11" t="s">
        <v>34</v>
      </c>
      <c r="K57" s="11" t="s">
        <v>67</v>
      </c>
      <c r="L57" s="11">
        <v>8</v>
      </c>
      <c r="M57" s="1"/>
      <c r="N57" s="1"/>
    </row>
    <row r="58" spans="1:14" ht="16.5" x14ac:dyDescent="0.2">
      <c r="A58" s="20" t="s">
        <v>430</v>
      </c>
      <c r="B58" s="24" t="str">
        <f t="shared" si="0"/>
        <v>DRE.P.ARD.9</v>
      </c>
      <c r="C58" s="28" t="s">
        <v>78</v>
      </c>
      <c r="D58" s="71" t="s">
        <v>41</v>
      </c>
      <c r="E58" s="110">
        <v>56.5</v>
      </c>
      <c r="F58" s="130">
        <f t="shared" si="1"/>
        <v>0</v>
      </c>
      <c r="G58" s="125">
        <f t="shared" si="2"/>
        <v>56.5</v>
      </c>
      <c r="I58" s="11" t="s">
        <v>33</v>
      </c>
      <c r="J58" s="11" t="s">
        <v>34</v>
      </c>
      <c r="K58" s="11" t="s">
        <v>67</v>
      </c>
      <c r="L58" s="11">
        <v>9</v>
      </c>
      <c r="M58" s="1"/>
      <c r="N58" s="1"/>
    </row>
    <row r="59" spans="1:14" ht="25.5" x14ac:dyDescent="0.2">
      <c r="A59" s="20" t="s">
        <v>431</v>
      </c>
      <c r="B59" s="24" t="str">
        <f t="shared" si="0"/>
        <v>DRE.P.ARD.10</v>
      </c>
      <c r="C59" s="28" t="s">
        <v>79</v>
      </c>
      <c r="D59" s="71" t="s">
        <v>25</v>
      </c>
      <c r="E59" s="110">
        <v>50</v>
      </c>
      <c r="F59" s="130">
        <f t="shared" si="1"/>
        <v>0</v>
      </c>
      <c r="G59" s="125">
        <f t="shared" si="2"/>
        <v>50</v>
      </c>
      <c r="I59" s="11" t="s">
        <v>33</v>
      </c>
      <c r="J59" s="11" t="s">
        <v>34</v>
      </c>
      <c r="K59" s="11" t="s">
        <v>67</v>
      </c>
      <c r="L59" s="11">
        <v>10</v>
      </c>
      <c r="M59" s="1"/>
      <c r="N59" s="1"/>
    </row>
    <row r="60" spans="1:14" ht="25.5" x14ac:dyDescent="0.2">
      <c r="A60" s="20" t="s">
        <v>432</v>
      </c>
      <c r="B60" s="24" t="str">
        <f t="shared" si="0"/>
        <v>DRE.P.ARD.11</v>
      </c>
      <c r="C60" s="28" t="s">
        <v>80</v>
      </c>
      <c r="D60" s="71" t="s">
        <v>75</v>
      </c>
      <c r="E60" s="110">
        <v>30</v>
      </c>
      <c r="F60" s="130">
        <f t="shared" si="1"/>
        <v>0</v>
      </c>
      <c r="G60" s="125">
        <f t="shared" si="2"/>
        <v>30</v>
      </c>
      <c r="I60" s="11" t="s">
        <v>33</v>
      </c>
      <c r="J60" s="11" t="s">
        <v>34</v>
      </c>
      <c r="K60" s="11" t="s">
        <v>67</v>
      </c>
      <c r="L60" s="11">
        <v>11</v>
      </c>
      <c r="M60" s="1"/>
      <c r="N60" s="1"/>
    </row>
    <row r="61" spans="1:14" ht="16.5" x14ac:dyDescent="0.2">
      <c r="A61" s="20" t="s">
        <v>433</v>
      </c>
      <c r="B61" s="24" t="str">
        <f t="shared" si="0"/>
        <v>DRE.P.ARD.12</v>
      </c>
      <c r="C61" s="28" t="s">
        <v>81</v>
      </c>
      <c r="D61" s="71" t="s">
        <v>25</v>
      </c>
      <c r="E61" s="110">
        <v>8</v>
      </c>
      <c r="F61" s="130">
        <f t="shared" si="1"/>
        <v>0</v>
      </c>
      <c r="G61" s="125">
        <f t="shared" si="2"/>
        <v>8</v>
      </c>
      <c r="I61" s="11" t="s">
        <v>33</v>
      </c>
      <c r="J61" s="11" t="s">
        <v>34</v>
      </c>
      <c r="K61" s="11" t="s">
        <v>67</v>
      </c>
      <c r="L61" s="11">
        <v>12</v>
      </c>
      <c r="M61" s="1"/>
      <c r="N61" s="1"/>
    </row>
    <row r="62" spans="1:14" ht="16.5" x14ac:dyDescent="0.2">
      <c r="A62" s="20" t="s">
        <v>434</v>
      </c>
      <c r="B62" s="24" t="str">
        <f t="shared" si="0"/>
        <v>DRE.P.ARD.13</v>
      </c>
      <c r="C62" s="28" t="s">
        <v>370</v>
      </c>
      <c r="D62" s="71" t="s">
        <v>82</v>
      </c>
      <c r="E62" s="110">
        <v>3.5</v>
      </c>
      <c r="F62" s="130">
        <f t="shared" si="1"/>
        <v>0</v>
      </c>
      <c r="G62" s="125">
        <f t="shared" si="2"/>
        <v>3.5</v>
      </c>
      <c r="I62" s="11" t="s">
        <v>33</v>
      </c>
      <c r="J62" s="11" t="s">
        <v>34</v>
      </c>
      <c r="K62" s="11" t="s">
        <v>67</v>
      </c>
      <c r="L62" s="11">
        <v>13</v>
      </c>
    </row>
    <row r="63" spans="1:14" ht="16.5" x14ac:dyDescent="0.2">
      <c r="A63" s="60" t="s">
        <v>435</v>
      </c>
      <c r="B63" s="61" t="str">
        <f t="shared" si="0"/>
        <v>DRE.P.REP.</v>
      </c>
      <c r="C63" s="62" t="s">
        <v>83</v>
      </c>
      <c r="D63" s="72"/>
      <c r="E63" s="112"/>
      <c r="F63" s="131"/>
      <c r="G63" s="132"/>
      <c r="I63" s="11" t="s">
        <v>33</v>
      </c>
      <c r="J63" s="11" t="s">
        <v>34</v>
      </c>
      <c r="K63" s="11" t="s">
        <v>84</v>
      </c>
      <c r="L63" s="11"/>
    </row>
    <row r="64" spans="1:14" ht="16.5" x14ac:dyDescent="0.2">
      <c r="A64" s="20" t="s">
        <v>436</v>
      </c>
      <c r="B64" s="24" t="str">
        <f t="shared" si="0"/>
        <v>DRE.P.REP.1</v>
      </c>
      <c r="C64" s="28" t="s">
        <v>85</v>
      </c>
      <c r="D64" s="74" t="s">
        <v>25</v>
      </c>
      <c r="E64" s="110">
        <v>18</v>
      </c>
      <c r="F64" s="130">
        <f t="shared" si="1"/>
        <v>0</v>
      </c>
      <c r="G64" s="125">
        <f t="shared" si="2"/>
        <v>18</v>
      </c>
      <c r="H64" s="9"/>
      <c r="I64" s="11" t="s">
        <v>33</v>
      </c>
      <c r="J64" s="11" t="s">
        <v>34</v>
      </c>
      <c r="K64" s="11" t="s">
        <v>84</v>
      </c>
      <c r="L64" s="10">
        <v>1</v>
      </c>
      <c r="M64" s="10"/>
      <c r="N64" s="10"/>
    </row>
    <row r="65" spans="1:14" ht="25.5" x14ac:dyDescent="0.2">
      <c r="A65" s="60" t="s">
        <v>437</v>
      </c>
      <c r="B65" s="61" t="str">
        <f t="shared" si="0"/>
        <v>DRE.P.ARR.</v>
      </c>
      <c r="C65" s="62" t="s">
        <v>86</v>
      </c>
      <c r="D65" s="72"/>
      <c r="E65" s="112"/>
      <c r="F65" s="131"/>
      <c r="G65" s="132"/>
      <c r="I65" s="11" t="s">
        <v>33</v>
      </c>
      <c r="J65" s="11" t="s">
        <v>34</v>
      </c>
      <c r="K65" s="11" t="s">
        <v>87</v>
      </c>
      <c r="L65" s="11"/>
    </row>
    <row r="66" spans="1:14" ht="16.5" x14ac:dyDescent="0.2">
      <c r="A66" s="20" t="s">
        <v>438</v>
      </c>
      <c r="B66" s="24" t="str">
        <f t="shared" si="0"/>
        <v>DRE.P.ARR.1</v>
      </c>
      <c r="C66" s="28" t="s">
        <v>88</v>
      </c>
      <c r="D66" s="71" t="s">
        <v>25</v>
      </c>
      <c r="E66" s="110">
        <v>77</v>
      </c>
      <c r="F66" s="130">
        <f t="shared" si="1"/>
        <v>0</v>
      </c>
      <c r="G66" s="125">
        <f t="shared" si="2"/>
        <v>77</v>
      </c>
      <c r="I66" s="11" t="s">
        <v>33</v>
      </c>
      <c r="J66" s="11" t="s">
        <v>34</v>
      </c>
      <c r="K66" s="11" t="s">
        <v>87</v>
      </c>
      <c r="L66" s="11">
        <v>1</v>
      </c>
    </row>
    <row r="67" spans="1:14" ht="16.5" x14ac:dyDescent="0.2">
      <c r="A67" s="20" t="s">
        <v>439</v>
      </c>
      <c r="B67" s="24" t="str">
        <f t="shared" si="0"/>
        <v>DRE.P.ARR.2</v>
      </c>
      <c r="C67" s="28" t="s">
        <v>89</v>
      </c>
      <c r="D67" s="71" t="s">
        <v>25</v>
      </c>
      <c r="E67" s="110">
        <v>65</v>
      </c>
      <c r="F67" s="130">
        <f t="shared" si="1"/>
        <v>0</v>
      </c>
      <c r="G67" s="125">
        <f t="shared" si="2"/>
        <v>65</v>
      </c>
      <c r="I67" s="11" t="s">
        <v>33</v>
      </c>
      <c r="J67" s="11" t="s">
        <v>34</v>
      </c>
      <c r="K67" s="11" t="s">
        <v>87</v>
      </c>
      <c r="L67" s="11">
        <v>2</v>
      </c>
    </row>
    <row r="68" spans="1:14" ht="16.5" x14ac:dyDescent="0.2">
      <c r="A68" s="20" t="s">
        <v>440</v>
      </c>
      <c r="B68" s="24" t="str">
        <f t="shared" ref="B68:B127" si="3">CONCATENATE(I68,J68,K68,L68,M68,N68)</f>
        <v>DRE.P.ARR.3</v>
      </c>
      <c r="C68" s="28" t="s">
        <v>90</v>
      </c>
      <c r="D68" s="74" t="s">
        <v>25</v>
      </c>
      <c r="E68" s="110">
        <v>16</v>
      </c>
      <c r="F68" s="130">
        <f t="shared" si="1"/>
        <v>0</v>
      </c>
      <c r="G68" s="125">
        <f t="shared" si="2"/>
        <v>16</v>
      </c>
      <c r="H68" s="9"/>
      <c r="I68" s="11" t="s">
        <v>33</v>
      </c>
      <c r="J68" s="11" t="s">
        <v>34</v>
      </c>
      <c r="K68" s="11" t="s">
        <v>87</v>
      </c>
      <c r="L68" s="10">
        <v>3</v>
      </c>
      <c r="M68" s="10"/>
      <c r="N68" s="10"/>
    </row>
    <row r="69" spans="1:14" ht="16.5" x14ac:dyDescent="0.2">
      <c r="A69" s="60" t="s">
        <v>441</v>
      </c>
      <c r="B69" s="61" t="str">
        <f t="shared" si="3"/>
        <v>DRE.P.COL.</v>
      </c>
      <c r="C69" s="81" t="s">
        <v>378</v>
      </c>
      <c r="D69" s="72"/>
      <c r="E69" s="112"/>
      <c r="F69" s="131"/>
      <c r="G69" s="132"/>
      <c r="I69" s="11" t="s">
        <v>33</v>
      </c>
      <c r="J69" s="11" t="s">
        <v>34</v>
      </c>
      <c r="K69" s="11" t="s">
        <v>91</v>
      </c>
      <c r="L69" s="11"/>
    </row>
    <row r="70" spans="1:14" ht="25.5" x14ac:dyDescent="0.2">
      <c r="A70" s="60" t="s">
        <v>442</v>
      </c>
      <c r="B70" s="61" t="str">
        <f t="shared" si="3"/>
        <v>DRE.P.COL.BRF.</v>
      </c>
      <c r="C70" s="62" t="s">
        <v>92</v>
      </c>
      <c r="D70" s="72"/>
      <c r="E70" s="112"/>
      <c r="F70" s="131"/>
      <c r="G70" s="132"/>
      <c r="I70" s="11" t="s">
        <v>33</v>
      </c>
      <c r="J70" s="11" t="s">
        <v>34</v>
      </c>
      <c r="K70" s="11" t="s">
        <v>91</v>
      </c>
      <c r="L70" s="11" t="s">
        <v>93</v>
      </c>
    </row>
    <row r="71" spans="1:14" ht="17.25" customHeight="1" x14ac:dyDescent="0.2">
      <c r="A71" s="20" t="s">
        <v>443</v>
      </c>
      <c r="B71" s="24" t="str">
        <f t="shared" si="3"/>
        <v>DRE.P.COL.BRF.1</v>
      </c>
      <c r="C71" s="28" t="s">
        <v>94</v>
      </c>
      <c r="D71" s="71" t="s">
        <v>75</v>
      </c>
      <c r="E71" s="110">
        <v>112</v>
      </c>
      <c r="F71" s="130">
        <f t="shared" si="1"/>
        <v>0</v>
      </c>
      <c r="G71" s="125">
        <f t="shared" si="2"/>
        <v>112</v>
      </c>
      <c r="I71" s="11" t="s">
        <v>33</v>
      </c>
      <c r="J71" s="11" t="s">
        <v>34</v>
      </c>
      <c r="K71" s="11" t="s">
        <v>91</v>
      </c>
      <c r="L71" s="11" t="s">
        <v>93</v>
      </c>
      <c r="M71" s="11">
        <v>1</v>
      </c>
    </row>
    <row r="72" spans="1:14" ht="18.75" customHeight="1" x14ac:dyDescent="0.2">
      <c r="A72" s="60" t="s">
        <v>444</v>
      </c>
      <c r="B72" s="61" t="str">
        <f t="shared" si="3"/>
        <v>DRE.P.COL.BA.</v>
      </c>
      <c r="C72" s="62" t="s">
        <v>95</v>
      </c>
      <c r="D72" s="72"/>
      <c r="E72" s="112"/>
      <c r="F72" s="131"/>
      <c r="G72" s="132"/>
      <c r="I72" s="11" t="s">
        <v>33</v>
      </c>
      <c r="J72" s="11" t="s">
        <v>34</v>
      </c>
      <c r="K72" s="11" t="s">
        <v>91</v>
      </c>
      <c r="L72" s="11" t="s">
        <v>96</v>
      </c>
    </row>
    <row r="73" spans="1:14" ht="16.5" x14ac:dyDescent="0.2">
      <c r="A73" s="20" t="s">
        <v>445</v>
      </c>
      <c r="B73" s="24" t="str">
        <f t="shared" si="3"/>
        <v>DRE.P.COL.BA.1</v>
      </c>
      <c r="C73" s="30" t="s">
        <v>97</v>
      </c>
      <c r="D73" s="71" t="s">
        <v>75</v>
      </c>
      <c r="E73" s="110">
        <v>120</v>
      </c>
      <c r="F73" s="130">
        <f t="shared" si="1"/>
        <v>0</v>
      </c>
      <c r="G73" s="125">
        <f t="shared" si="2"/>
        <v>120</v>
      </c>
      <c r="I73" s="11" t="s">
        <v>33</v>
      </c>
      <c r="J73" s="11" t="s">
        <v>34</v>
      </c>
      <c r="K73" s="11" t="s">
        <v>91</v>
      </c>
      <c r="L73" s="11" t="s">
        <v>96</v>
      </c>
      <c r="M73" s="11">
        <v>1</v>
      </c>
    </row>
    <row r="74" spans="1:14" ht="16.5" x14ac:dyDescent="0.2">
      <c r="A74" s="20" t="s">
        <v>446</v>
      </c>
      <c r="B74" s="24" t="str">
        <f t="shared" si="3"/>
        <v>DRE.P.COL.BA.2</v>
      </c>
      <c r="C74" s="28" t="s">
        <v>98</v>
      </c>
      <c r="D74" s="71" t="s">
        <v>75</v>
      </c>
      <c r="E74" s="110">
        <v>125</v>
      </c>
      <c r="F74" s="130">
        <f t="shared" si="1"/>
        <v>0</v>
      </c>
      <c r="G74" s="125">
        <f t="shared" si="2"/>
        <v>125</v>
      </c>
      <c r="I74" s="11" t="s">
        <v>33</v>
      </c>
      <c r="J74" s="11" t="s">
        <v>34</v>
      </c>
      <c r="K74" s="11" t="s">
        <v>91</v>
      </c>
      <c r="L74" s="11" t="s">
        <v>96</v>
      </c>
      <c r="M74" s="11">
        <v>2</v>
      </c>
    </row>
    <row r="75" spans="1:14" ht="25.5" x14ac:dyDescent="0.2">
      <c r="A75" s="60" t="s">
        <v>447</v>
      </c>
      <c r="B75" s="61" t="str">
        <f t="shared" si="3"/>
        <v>DRE.P.COL.BAR.</v>
      </c>
      <c r="C75" s="62" t="s">
        <v>99</v>
      </c>
      <c r="D75" s="72"/>
      <c r="E75" s="112"/>
      <c r="F75" s="131"/>
      <c r="G75" s="132"/>
      <c r="I75" s="11" t="s">
        <v>33</v>
      </c>
      <c r="J75" s="11" t="s">
        <v>34</v>
      </c>
      <c r="K75" s="11" t="s">
        <v>91</v>
      </c>
      <c r="L75" s="11" t="s">
        <v>100</v>
      </c>
    </row>
    <row r="76" spans="1:14" ht="16.5" x14ac:dyDescent="0.2">
      <c r="A76" s="20" t="s">
        <v>448</v>
      </c>
      <c r="B76" s="24" t="str">
        <f t="shared" si="3"/>
        <v>DRE.P.COL.BAR.1</v>
      </c>
      <c r="C76" s="28" t="s">
        <v>101</v>
      </c>
      <c r="D76" s="71" t="s">
        <v>75</v>
      </c>
      <c r="E76" s="110">
        <v>144</v>
      </c>
      <c r="F76" s="130">
        <f t="shared" si="1"/>
        <v>0</v>
      </c>
      <c r="G76" s="125">
        <f t="shared" si="2"/>
        <v>144</v>
      </c>
      <c r="I76" s="11" t="s">
        <v>33</v>
      </c>
      <c r="J76" s="11" t="s">
        <v>34</v>
      </c>
      <c r="K76" s="11" t="s">
        <v>91</v>
      </c>
      <c r="L76" s="11" t="s">
        <v>100</v>
      </c>
      <c r="M76" s="11">
        <v>1</v>
      </c>
    </row>
    <row r="77" spans="1:14" ht="16.5" x14ac:dyDescent="0.2">
      <c r="A77" s="20" t="s">
        <v>449</v>
      </c>
      <c r="B77" s="24" t="str">
        <f t="shared" si="3"/>
        <v>DRE.P.COL.BAR.2</v>
      </c>
      <c r="C77" s="28" t="s">
        <v>102</v>
      </c>
      <c r="D77" s="71" t="s">
        <v>75</v>
      </c>
      <c r="E77" s="110">
        <v>187.5</v>
      </c>
      <c r="F77" s="130">
        <f t="shared" si="1"/>
        <v>0</v>
      </c>
      <c r="G77" s="125">
        <f t="shared" si="2"/>
        <v>187.5</v>
      </c>
      <c r="I77" s="11" t="s">
        <v>33</v>
      </c>
      <c r="J77" s="11" t="s">
        <v>34</v>
      </c>
      <c r="K77" s="11" t="s">
        <v>91</v>
      </c>
      <c r="L77" s="11" t="s">
        <v>100</v>
      </c>
      <c r="M77" s="11">
        <v>2</v>
      </c>
    </row>
    <row r="78" spans="1:14" ht="16.5" x14ac:dyDescent="0.2">
      <c r="A78" s="20" t="s">
        <v>450</v>
      </c>
      <c r="B78" s="24" t="str">
        <f t="shared" si="3"/>
        <v>DRE.P.COL.BAR.3</v>
      </c>
      <c r="C78" s="28" t="s">
        <v>103</v>
      </c>
      <c r="D78" s="71" t="s">
        <v>75</v>
      </c>
      <c r="E78" s="110">
        <v>288</v>
      </c>
      <c r="F78" s="130">
        <f t="shared" si="1"/>
        <v>0</v>
      </c>
      <c r="G78" s="125">
        <f t="shared" si="2"/>
        <v>288</v>
      </c>
      <c r="I78" s="11" t="s">
        <v>33</v>
      </c>
      <c r="J78" s="11" t="s">
        <v>34</v>
      </c>
      <c r="K78" s="11" t="s">
        <v>91</v>
      </c>
      <c r="L78" s="11" t="s">
        <v>100</v>
      </c>
      <c r="M78" s="11">
        <v>3</v>
      </c>
      <c r="N78" s="1"/>
    </row>
    <row r="79" spans="1:14" ht="16.5" x14ac:dyDescent="0.2">
      <c r="A79" s="20" t="s">
        <v>451</v>
      </c>
      <c r="B79" s="24" t="str">
        <f t="shared" si="3"/>
        <v>DRE.P.COL.BAR.4</v>
      </c>
      <c r="C79" s="28" t="s">
        <v>104</v>
      </c>
      <c r="D79" s="71" t="s">
        <v>75</v>
      </c>
      <c r="E79" s="110">
        <v>360</v>
      </c>
      <c r="F79" s="130">
        <f t="shared" si="1"/>
        <v>0</v>
      </c>
      <c r="G79" s="125">
        <f t="shared" si="2"/>
        <v>360</v>
      </c>
      <c r="I79" s="11" t="s">
        <v>33</v>
      </c>
      <c r="J79" s="11" t="s">
        <v>34</v>
      </c>
      <c r="K79" s="11" t="s">
        <v>91</v>
      </c>
      <c r="L79" s="11" t="s">
        <v>100</v>
      </c>
      <c r="M79" s="11">
        <v>4</v>
      </c>
      <c r="N79" s="1"/>
    </row>
    <row r="80" spans="1:14" ht="16.5" x14ac:dyDescent="0.2">
      <c r="A80" s="20" t="s">
        <v>452</v>
      </c>
      <c r="B80" s="24" t="str">
        <f t="shared" si="3"/>
        <v>DRE.P.COL.BAR.5</v>
      </c>
      <c r="C80" s="28" t="s">
        <v>105</v>
      </c>
      <c r="D80" s="71" t="s">
        <v>75</v>
      </c>
      <c r="E80" s="110">
        <v>504</v>
      </c>
      <c r="F80" s="130">
        <f t="shared" si="1"/>
        <v>0</v>
      </c>
      <c r="G80" s="125">
        <f t="shared" si="2"/>
        <v>504</v>
      </c>
      <c r="I80" s="11" t="s">
        <v>33</v>
      </c>
      <c r="J80" s="11" t="s">
        <v>34</v>
      </c>
      <c r="K80" s="11" t="s">
        <v>91</v>
      </c>
      <c r="L80" s="11" t="s">
        <v>100</v>
      </c>
      <c r="M80" s="11">
        <v>5</v>
      </c>
      <c r="N80" s="1"/>
    </row>
    <row r="81" spans="1:14" ht="16.5" x14ac:dyDescent="0.2">
      <c r="A81" s="20" t="s">
        <v>453</v>
      </c>
      <c r="B81" s="24" t="str">
        <f t="shared" si="3"/>
        <v>DRE.P.COL.BAR.6</v>
      </c>
      <c r="C81" s="28" t="s">
        <v>106</v>
      </c>
      <c r="D81" s="71" t="s">
        <v>75</v>
      </c>
      <c r="E81" s="110">
        <v>960</v>
      </c>
      <c r="F81" s="130">
        <f t="shared" si="1"/>
        <v>0</v>
      </c>
      <c r="G81" s="125">
        <f t="shared" si="2"/>
        <v>960</v>
      </c>
      <c r="I81" s="11" t="s">
        <v>33</v>
      </c>
      <c r="J81" s="11" t="s">
        <v>34</v>
      </c>
      <c r="K81" s="11" t="s">
        <v>91</v>
      </c>
      <c r="L81" s="11" t="s">
        <v>100</v>
      </c>
      <c r="M81" s="11">
        <v>6</v>
      </c>
      <c r="N81" s="1"/>
    </row>
    <row r="82" spans="1:14" ht="16.5" x14ac:dyDescent="0.2">
      <c r="A82" s="60" t="s">
        <v>454</v>
      </c>
      <c r="B82" s="61" t="str">
        <f t="shared" si="3"/>
        <v>DRE.P.COL.PVC.</v>
      </c>
      <c r="C82" s="62" t="s">
        <v>109</v>
      </c>
      <c r="D82" s="72"/>
      <c r="E82" s="112"/>
      <c r="F82" s="131"/>
      <c r="G82" s="132"/>
      <c r="I82" s="11" t="s">
        <v>33</v>
      </c>
      <c r="J82" s="11" t="s">
        <v>34</v>
      </c>
      <c r="K82" s="11" t="s">
        <v>91</v>
      </c>
      <c r="L82" s="11" t="s">
        <v>110</v>
      </c>
      <c r="N82" s="1"/>
    </row>
    <row r="83" spans="1:14" ht="16.5" x14ac:dyDescent="0.2">
      <c r="A83" s="20" t="s">
        <v>455</v>
      </c>
      <c r="B83" s="24" t="str">
        <f t="shared" si="3"/>
        <v>DRE.P.COL.PVC.1</v>
      </c>
      <c r="C83" s="31" t="s">
        <v>111</v>
      </c>
      <c r="D83" s="71" t="s">
        <v>75</v>
      </c>
      <c r="E83" s="110">
        <v>36</v>
      </c>
      <c r="F83" s="130">
        <f t="shared" si="1"/>
        <v>0</v>
      </c>
      <c r="G83" s="125">
        <f t="shared" si="2"/>
        <v>36</v>
      </c>
      <c r="I83" s="11" t="s">
        <v>33</v>
      </c>
      <c r="J83" s="11" t="s">
        <v>34</v>
      </c>
      <c r="K83" s="11" t="s">
        <v>91</v>
      </c>
      <c r="L83" s="11" t="s">
        <v>110</v>
      </c>
      <c r="M83" s="11">
        <v>1</v>
      </c>
      <c r="N83" s="1"/>
    </row>
    <row r="84" spans="1:14" ht="16.5" x14ac:dyDescent="0.2">
      <c r="A84" s="20" t="s">
        <v>456</v>
      </c>
      <c r="B84" s="24" t="str">
        <f t="shared" si="3"/>
        <v>DRE.P.COL.PVC.2</v>
      </c>
      <c r="C84" s="31" t="s">
        <v>112</v>
      </c>
      <c r="D84" s="71" t="s">
        <v>75</v>
      </c>
      <c r="E84" s="110">
        <v>48</v>
      </c>
      <c r="F84" s="130">
        <f t="shared" si="1"/>
        <v>0</v>
      </c>
      <c r="G84" s="125">
        <f t="shared" si="2"/>
        <v>48</v>
      </c>
      <c r="I84" s="11" t="s">
        <v>33</v>
      </c>
      <c r="J84" s="11" t="s">
        <v>34</v>
      </c>
      <c r="K84" s="11" t="s">
        <v>91</v>
      </c>
      <c r="L84" s="11" t="s">
        <v>110</v>
      </c>
      <c r="M84" s="11">
        <v>2</v>
      </c>
      <c r="N84" s="1"/>
    </row>
    <row r="85" spans="1:14" ht="16.5" x14ac:dyDescent="0.2">
      <c r="A85" s="20" t="s">
        <v>457</v>
      </c>
      <c r="B85" s="24" t="str">
        <f t="shared" si="3"/>
        <v>DRE.P.COL.PVC.3</v>
      </c>
      <c r="C85" s="31" t="s">
        <v>113</v>
      </c>
      <c r="D85" s="71" t="s">
        <v>75</v>
      </c>
      <c r="E85" s="110">
        <v>75</v>
      </c>
      <c r="F85" s="130">
        <f t="shared" si="1"/>
        <v>0</v>
      </c>
      <c r="G85" s="125">
        <f t="shared" si="2"/>
        <v>75</v>
      </c>
      <c r="I85" s="11" t="s">
        <v>33</v>
      </c>
      <c r="J85" s="11" t="s">
        <v>34</v>
      </c>
      <c r="K85" s="11" t="s">
        <v>91</v>
      </c>
      <c r="L85" s="11" t="s">
        <v>110</v>
      </c>
      <c r="M85" s="11">
        <v>3</v>
      </c>
      <c r="N85" s="1"/>
    </row>
    <row r="86" spans="1:14" ht="16.5" x14ac:dyDescent="0.2">
      <c r="A86" s="20" t="s">
        <v>458</v>
      </c>
      <c r="B86" s="24" t="str">
        <f t="shared" si="3"/>
        <v>DRE.P.COL.PVC.4</v>
      </c>
      <c r="C86" s="31" t="s">
        <v>114</v>
      </c>
      <c r="D86" s="71" t="s">
        <v>75</v>
      </c>
      <c r="E86" s="110">
        <v>118</v>
      </c>
      <c r="F86" s="130">
        <f t="shared" si="1"/>
        <v>0</v>
      </c>
      <c r="G86" s="125">
        <f t="shared" si="2"/>
        <v>118</v>
      </c>
      <c r="I86" s="11" t="s">
        <v>33</v>
      </c>
      <c r="J86" s="11" t="s">
        <v>34</v>
      </c>
      <c r="K86" s="11" t="s">
        <v>91</v>
      </c>
      <c r="L86" s="11" t="s">
        <v>110</v>
      </c>
      <c r="M86" s="11">
        <v>4</v>
      </c>
      <c r="N86" s="1"/>
    </row>
    <row r="87" spans="1:14" ht="16.5" x14ac:dyDescent="0.2">
      <c r="A87" s="20" t="s">
        <v>459</v>
      </c>
      <c r="B87" s="24" t="str">
        <f t="shared" si="3"/>
        <v>DRE.P.COL.PVC.5</v>
      </c>
      <c r="C87" s="31" t="s">
        <v>115</v>
      </c>
      <c r="D87" s="71" t="s">
        <v>75</v>
      </c>
      <c r="E87" s="110">
        <v>215</v>
      </c>
      <c r="F87" s="130">
        <f t="shared" ref="F87:F150" si="4">$F$18</f>
        <v>0</v>
      </c>
      <c r="G87" s="125">
        <f t="shared" ref="G87:G150" si="5">ROUND((E87*(100-F87))/100,2)</f>
        <v>215</v>
      </c>
      <c r="I87" s="11" t="s">
        <v>33</v>
      </c>
      <c r="J87" s="11" t="s">
        <v>34</v>
      </c>
      <c r="K87" s="11" t="s">
        <v>91</v>
      </c>
      <c r="L87" s="11" t="s">
        <v>110</v>
      </c>
      <c r="M87" s="11">
        <v>5</v>
      </c>
      <c r="N87" s="1"/>
    </row>
    <row r="88" spans="1:14" ht="16.5" x14ac:dyDescent="0.2">
      <c r="A88" s="20" t="s">
        <v>460</v>
      </c>
      <c r="B88" s="24" t="str">
        <f t="shared" si="3"/>
        <v>DRE.P.COL.PVC.6</v>
      </c>
      <c r="C88" s="31" t="s">
        <v>116</v>
      </c>
      <c r="D88" s="71" t="s">
        <v>75</v>
      </c>
      <c r="E88" s="110">
        <v>335</v>
      </c>
      <c r="F88" s="130">
        <f t="shared" si="4"/>
        <v>0</v>
      </c>
      <c r="G88" s="125">
        <f t="shared" si="5"/>
        <v>335</v>
      </c>
      <c r="I88" s="11" t="s">
        <v>33</v>
      </c>
      <c r="J88" s="11" t="s">
        <v>34</v>
      </c>
      <c r="K88" s="11" t="s">
        <v>91</v>
      </c>
      <c r="L88" s="11" t="s">
        <v>110</v>
      </c>
      <c r="M88" s="11">
        <v>6</v>
      </c>
      <c r="N88" s="1"/>
    </row>
    <row r="89" spans="1:14" ht="16.5" x14ac:dyDescent="0.2">
      <c r="A89" s="20" t="s">
        <v>461</v>
      </c>
      <c r="B89" s="24" t="str">
        <f t="shared" si="3"/>
        <v>DRE.P.COL.PVC.7</v>
      </c>
      <c r="C89" s="31" t="s">
        <v>117</v>
      </c>
      <c r="D89" s="71" t="s">
        <v>75</v>
      </c>
      <c r="E89" s="110">
        <v>615</v>
      </c>
      <c r="F89" s="130">
        <f t="shared" si="4"/>
        <v>0</v>
      </c>
      <c r="G89" s="125">
        <f t="shared" si="5"/>
        <v>615</v>
      </c>
      <c r="I89" s="11" t="s">
        <v>33</v>
      </c>
      <c r="J89" s="11" t="s">
        <v>34</v>
      </c>
      <c r="K89" s="11" t="s">
        <v>91</v>
      </c>
      <c r="L89" s="11" t="s">
        <v>110</v>
      </c>
      <c r="M89" s="11">
        <v>7</v>
      </c>
      <c r="N89" s="1"/>
    </row>
    <row r="90" spans="1:14" ht="16.5" x14ac:dyDescent="0.2">
      <c r="A90" s="60" t="s">
        <v>462</v>
      </c>
      <c r="B90" s="61" t="str">
        <f t="shared" si="3"/>
        <v>DRE.P.COL.PEA.</v>
      </c>
      <c r="C90" s="82" t="s">
        <v>118</v>
      </c>
      <c r="D90" s="72"/>
      <c r="E90" s="112"/>
      <c r="F90" s="131"/>
      <c r="G90" s="132"/>
      <c r="I90" s="11" t="s">
        <v>33</v>
      </c>
      <c r="J90" s="11" t="s">
        <v>34</v>
      </c>
      <c r="K90" s="11" t="s">
        <v>91</v>
      </c>
      <c r="L90" s="11" t="s">
        <v>119</v>
      </c>
    </row>
    <row r="91" spans="1:14" ht="16.5" x14ac:dyDescent="0.2">
      <c r="A91" s="20" t="s">
        <v>1006</v>
      </c>
      <c r="B91" s="24" t="str">
        <f t="shared" si="3"/>
        <v>DRE.P.COL.PEA.1</v>
      </c>
      <c r="C91" s="31" t="s">
        <v>120</v>
      </c>
      <c r="D91" s="71" t="s">
        <v>75</v>
      </c>
      <c r="E91" s="110">
        <v>108</v>
      </c>
      <c r="F91" s="130">
        <f t="shared" si="4"/>
        <v>0</v>
      </c>
      <c r="G91" s="125">
        <f t="shared" si="5"/>
        <v>108</v>
      </c>
      <c r="I91" s="11" t="s">
        <v>33</v>
      </c>
      <c r="J91" s="11" t="s">
        <v>34</v>
      </c>
      <c r="K91" s="11" t="s">
        <v>91</v>
      </c>
      <c r="L91" s="11" t="s">
        <v>119</v>
      </c>
      <c r="M91" s="11">
        <v>1</v>
      </c>
    </row>
    <row r="92" spans="1:14" ht="16.5" x14ac:dyDescent="0.2">
      <c r="A92" s="20" t="s">
        <v>1007</v>
      </c>
      <c r="B92" s="24" t="str">
        <f t="shared" si="3"/>
        <v>DRE.P.COL.PEA.2</v>
      </c>
      <c r="C92" s="31" t="s">
        <v>97</v>
      </c>
      <c r="D92" s="71" t="s">
        <v>75</v>
      </c>
      <c r="E92" s="110">
        <v>174</v>
      </c>
      <c r="F92" s="130">
        <f t="shared" si="4"/>
        <v>0</v>
      </c>
      <c r="G92" s="125">
        <f t="shared" si="5"/>
        <v>174</v>
      </c>
      <c r="I92" s="11" t="s">
        <v>33</v>
      </c>
      <c r="J92" s="11" t="s">
        <v>34</v>
      </c>
      <c r="K92" s="11" t="s">
        <v>91</v>
      </c>
      <c r="L92" s="11" t="s">
        <v>119</v>
      </c>
      <c r="M92" s="11">
        <v>2</v>
      </c>
    </row>
    <row r="93" spans="1:14" ht="121.5" customHeight="1" x14ac:dyDescent="0.2">
      <c r="A93" s="60" t="s">
        <v>463</v>
      </c>
      <c r="B93" s="61" t="str">
        <f t="shared" si="3"/>
        <v>DRE.P.RCL.</v>
      </c>
      <c r="C93" s="62" t="s">
        <v>374</v>
      </c>
      <c r="D93" s="72"/>
      <c r="E93" s="112"/>
      <c r="F93" s="131"/>
      <c r="G93" s="132"/>
      <c r="I93" s="11" t="s">
        <v>33</v>
      </c>
      <c r="J93" s="11" t="s">
        <v>34</v>
      </c>
      <c r="K93" s="11" t="s">
        <v>121</v>
      </c>
      <c r="L93" s="11"/>
    </row>
    <row r="94" spans="1:14" ht="16.5" x14ac:dyDescent="0.2">
      <c r="A94" s="20" t="s">
        <v>464</v>
      </c>
      <c r="B94" s="24" t="str">
        <f t="shared" si="3"/>
        <v>DRE.P.RCL.1</v>
      </c>
      <c r="C94" s="27" t="s">
        <v>122</v>
      </c>
      <c r="D94" s="71" t="s">
        <v>25</v>
      </c>
      <c r="E94" s="117">
        <v>2000</v>
      </c>
      <c r="F94" s="130">
        <f t="shared" si="4"/>
        <v>0</v>
      </c>
      <c r="G94" s="125">
        <f t="shared" si="5"/>
        <v>2000</v>
      </c>
      <c r="I94" s="11" t="s">
        <v>33</v>
      </c>
      <c r="J94" s="11" t="s">
        <v>34</v>
      </c>
      <c r="K94" s="11" t="s">
        <v>121</v>
      </c>
      <c r="L94" s="11">
        <v>1</v>
      </c>
    </row>
    <row r="95" spans="1:14" ht="16.5" x14ac:dyDescent="0.2">
      <c r="A95" s="20" t="s">
        <v>465</v>
      </c>
      <c r="B95" s="24" t="str">
        <f t="shared" si="3"/>
        <v>DRE.P.RCL.2</v>
      </c>
      <c r="C95" s="27" t="s">
        <v>123</v>
      </c>
      <c r="D95" s="71" t="s">
        <v>25</v>
      </c>
      <c r="E95" s="117">
        <v>3200</v>
      </c>
      <c r="F95" s="130">
        <f t="shared" si="4"/>
        <v>0</v>
      </c>
      <c r="G95" s="125">
        <f t="shared" si="5"/>
        <v>3200</v>
      </c>
      <c r="I95" s="11" t="s">
        <v>33</v>
      </c>
      <c r="J95" s="11" t="s">
        <v>34</v>
      </c>
      <c r="K95" s="11" t="s">
        <v>121</v>
      </c>
      <c r="L95" s="11">
        <v>2</v>
      </c>
    </row>
    <row r="96" spans="1:14" ht="16.5" x14ac:dyDescent="0.2">
      <c r="A96" s="20" t="s">
        <v>466</v>
      </c>
      <c r="B96" s="24" t="str">
        <f t="shared" si="3"/>
        <v>DRE.P.RCL.3</v>
      </c>
      <c r="C96" s="27" t="s">
        <v>124</v>
      </c>
      <c r="D96" s="71" t="s">
        <v>25</v>
      </c>
      <c r="E96" s="117">
        <v>720</v>
      </c>
      <c r="F96" s="130">
        <f t="shared" si="4"/>
        <v>0</v>
      </c>
      <c r="G96" s="125">
        <f t="shared" si="5"/>
        <v>720</v>
      </c>
      <c r="I96" s="11" t="s">
        <v>33</v>
      </c>
      <c r="J96" s="11" t="s">
        <v>34</v>
      </c>
      <c r="K96" s="11" t="s">
        <v>121</v>
      </c>
      <c r="L96" s="11">
        <v>3</v>
      </c>
    </row>
    <row r="97" spans="1:14" ht="16.5" x14ac:dyDescent="0.2">
      <c r="A97" s="20" t="s">
        <v>467</v>
      </c>
      <c r="B97" s="24" t="str">
        <f t="shared" si="3"/>
        <v>DRE.P.RCL.4</v>
      </c>
      <c r="C97" s="27" t="s">
        <v>125</v>
      </c>
      <c r="D97" s="71" t="s">
        <v>25</v>
      </c>
      <c r="E97" s="117">
        <v>3000</v>
      </c>
      <c r="F97" s="130">
        <f t="shared" si="4"/>
        <v>0</v>
      </c>
      <c r="G97" s="125">
        <f t="shared" si="5"/>
        <v>3000</v>
      </c>
      <c r="I97" s="11" t="s">
        <v>33</v>
      </c>
      <c r="J97" s="11" t="s">
        <v>34</v>
      </c>
      <c r="K97" s="11" t="s">
        <v>121</v>
      </c>
      <c r="L97" s="11">
        <v>4</v>
      </c>
    </row>
    <row r="98" spans="1:14" ht="16.5" x14ac:dyDescent="0.2">
      <c r="A98" s="20" t="s">
        <v>468</v>
      </c>
      <c r="B98" s="24" t="str">
        <f t="shared" si="3"/>
        <v>DRE.P.RCL.5</v>
      </c>
      <c r="C98" s="27" t="s">
        <v>126</v>
      </c>
      <c r="D98" s="71" t="s">
        <v>25</v>
      </c>
      <c r="E98" s="117">
        <v>4500</v>
      </c>
      <c r="F98" s="130">
        <f t="shared" si="4"/>
        <v>0</v>
      </c>
      <c r="G98" s="125">
        <f t="shared" si="5"/>
        <v>4500</v>
      </c>
      <c r="I98" s="11" t="s">
        <v>33</v>
      </c>
      <c r="J98" s="11" t="s">
        <v>34</v>
      </c>
      <c r="K98" s="11" t="s">
        <v>121</v>
      </c>
      <c r="L98" s="11">
        <v>5</v>
      </c>
    </row>
    <row r="99" spans="1:14" ht="16.5" x14ac:dyDescent="0.2">
      <c r="A99" s="20" t="s">
        <v>469</v>
      </c>
      <c r="B99" s="24" t="str">
        <f t="shared" si="3"/>
        <v>DRE.P.RCL.6</v>
      </c>
      <c r="C99" s="27" t="s">
        <v>127</v>
      </c>
      <c r="D99" s="71" t="s">
        <v>25</v>
      </c>
      <c r="E99" s="117">
        <v>800</v>
      </c>
      <c r="F99" s="130">
        <f t="shared" si="4"/>
        <v>0</v>
      </c>
      <c r="G99" s="125">
        <f t="shared" si="5"/>
        <v>800</v>
      </c>
      <c r="I99" s="11" t="s">
        <v>33</v>
      </c>
      <c r="J99" s="11" t="s">
        <v>34</v>
      </c>
      <c r="K99" s="11" t="s">
        <v>121</v>
      </c>
      <c r="L99" s="11">
        <v>6</v>
      </c>
    </row>
    <row r="100" spans="1:14" ht="16.5" x14ac:dyDescent="0.2">
      <c r="A100" s="20" t="s">
        <v>470</v>
      </c>
      <c r="B100" s="24" t="str">
        <f t="shared" si="3"/>
        <v>DRE.P.RCL.7</v>
      </c>
      <c r="C100" s="27" t="s">
        <v>128</v>
      </c>
      <c r="D100" s="71" t="s">
        <v>25</v>
      </c>
      <c r="E100" s="117">
        <v>144</v>
      </c>
      <c r="F100" s="130">
        <f t="shared" si="4"/>
        <v>0</v>
      </c>
      <c r="G100" s="125">
        <f t="shared" si="5"/>
        <v>144</v>
      </c>
      <c r="I100" s="11" t="s">
        <v>33</v>
      </c>
      <c r="J100" s="11" t="s">
        <v>34</v>
      </c>
      <c r="K100" s="11" t="s">
        <v>121</v>
      </c>
      <c r="L100" s="11">
        <v>7</v>
      </c>
    </row>
    <row r="101" spans="1:14" ht="38.25" x14ac:dyDescent="0.2">
      <c r="A101" s="60" t="s">
        <v>471</v>
      </c>
      <c r="B101" s="61" t="str">
        <f t="shared" si="3"/>
        <v>DRE.P.CV.</v>
      </c>
      <c r="C101" s="62" t="s">
        <v>1008</v>
      </c>
      <c r="D101" s="72"/>
      <c r="E101" s="112"/>
      <c r="F101" s="131"/>
      <c r="G101" s="132"/>
      <c r="I101" s="11" t="s">
        <v>33</v>
      </c>
      <c r="J101" s="11" t="s">
        <v>34</v>
      </c>
      <c r="K101" s="11" t="s">
        <v>129</v>
      </c>
      <c r="L101" s="11"/>
    </row>
    <row r="102" spans="1:14" ht="21" customHeight="1" x14ac:dyDescent="0.2">
      <c r="A102" s="60" t="s">
        <v>472</v>
      </c>
      <c r="B102" s="61" t="str">
        <f t="shared" si="3"/>
        <v>DRE.P.CV.ABP.</v>
      </c>
      <c r="C102" s="62" t="s">
        <v>1009</v>
      </c>
      <c r="D102" s="72"/>
      <c r="E102" s="112"/>
      <c r="F102" s="131"/>
      <c r="G102" s="132"/>
      <c r="I102" s="11" t="s">
        <v>33</v>
      </c>
      <c r="J102" s="11" t="s">
        <v>34</v>
      </c>
      <c r="K102" s="11" t="s">
        <v>129</v>
      </c>
      <c r="L102" s="11" t="s">
        <v>130</v>
      </c>
    </row>
    <row r="103" spans="1:14" ht="16.5" x14ac:dyDescent="0.2">
      <c r="A103" s="60" t="s">
        <v>473</v>
      </c>
      <c r="B103" s="61" t="str">
        <f t="shared" si="3"/>
        <v>DRE.P.CV.ABP.1.</v>
      </c>
      <c r="C103" s="62" t="s">
        <v>131</v>
      </c>
      <c r="D103" s="72"/>
      <c r="E103" s="112"/>
      <c r="F103" s="131"/>
      <c r="G103" s="132"/>
      <c r="I103" s="11" t="s">
        <v>33</v>
      </c>
      <c r="J103" s="11" t="s">
        <v>34</v>
      </c>
      <c r="K103" s="11" t="s">
        <v>129</v>
      </c>
      <c r="L103" s="11" t="s">
        <v>130</v>
      </c>
      <c r="M103" s="11" t="s">
        <v>29</v>
      </c>
    </row>
    <row r="104" spans="1:14" ht="16.5" x14ac:dyDescent="0.2">
      <c r="A104" s="22" t="s">
        <v>474</v>
      </c>
      <c r="B104" s="24" t="str">
        <f t="shared" si="3"/>
        <v>DRE.P.CV.ABP.1.1</v>
      </c>
      <c r="C104" s="28" t="s">
        <v>132</v>
      </c>
      <c r="D104" s="71" t="s">
        <v>25</v>
      </c>
      <c r="E104" s="110">
        <v>735</v>
      </c>
      <c r="F104" s="130">
        <f t="shared" si="4"/>
        <v>0</v>
      </c>
      <c r="G104" s="125">
        <f t="shared" si="5"/>
        <v>735</v>
      </c>
      <c r="I104" s="11" t="s">
        <v>33</v>
      </c>
      <c r="J104" s="11" t="s">
        <v>34</v>
      </c>
      <c r="K104" s="11" t="s">
        <v>129</v>
      </c>
      <c r="L104" s="11" t="s">
        <v>130</v>
      </c>
      <c r="M104" s="11" t="s">
        <v>29</v>
      </c>
      <c r="N104" s="11">
        <v>1</v>
      </c>
    </row>
    <row r="105" spans="1:14" ht="16.5" x14ac:dyDescent="0.2">
      <c r="A105" s="22" t="s">
        <v>475</v>
      </c>
      <c r="B105" s="24" t="str">
        <f t="shared" si="3"/>
        <v>DRE.P.CV.ABP.1.2</v>
      </c>
      <c r="C105" s="28" t="s">
        <v>133</v>
      </c>
      <c r="D105" s="71" t="s">
        <v>25</v>
      </c>
      <c r="E105" s="110">
        <v>935</v>
      </c>
      <c r="F105" s="130">
        <f t="shared" si="4"/>
        <v>0</v>
      </c>
      <c r="G105" s="125">
        <f t="shared" si="5"/>
        <v>935</v>
      </c>
      <c r="I105" s="11" t="s">
        <v>33</v>
      </c>
      <c r="J105" s="11" t="s">
        <v>34</v>
      </c>
      <c r="K105" s="11" t="s">
        <v>129</v>
      </c>
      <c r="L105" s="11" t="s">
        <v>130</v>
      </c>
      <c r="M105" s="11" t="s">
        <v>29</v>
      </c>
      <c r="N105" s="11">
        <v>2</v>
      </c>
    </row>
    <row r="106" spans="1:14" ht="16.5" x14ac:dyDescent="0.2">
      <c r="A106" s="22" t="s">
        <v>476</v>
      </c>
      <c r="B106" s="24" t="str">
        <f t="shared" si="3"/>
        <v>DRE.P.CV.ABP.1.3</v>
      </c>
      <c r="C106" s="28" t="s">
        <v>997</v>
      </c>
      <c r="D106" s="71" t="s">
        <v>25</v>
      </c>
      <c r="E106" s="110">
        <v>2880</v>
      </c>
      <c r="F106" s="130">
        <f t="shared" si="4"/>
        <v>0</v>
      </c>
      <c r="G106" s="125">
        <f t="shared" si="5"/>
        <v>2880</v>
      </c>
      <c r="I106" s="11" t="s">
        <v>33</v>
      </c>
      <c r="J106" s="11" t="s">
        <v>34</v>
      </c>
      <c r="K106" s="11" t="s">
        <v>129</v>
      </c>
      <c r="L106" s="11" t="s">
        <v>130</v>
      </c>
      <c r="M106" s="11" t="s">
        <v>29</v>
      </c>
      <c r="N106" s="11">
        <v>3</v>
      </c>
    </row>
    <row r="107" spans="1:14" ht="16.5" x14ac:dyDescent="0.2">
      <c r="A107" s="60" t="s">
        <v>477</v>
      </c>
      <c r="B107" s="61" t="str">
        <f t="shared" si="3"/>
        <v>DRE.P.CV.ABP.2.</v>
      </c>
      <c r="C107" s="63" t="s">
        <v>134</v>
      </c>
      <c r="D107" s="72"/>
      <c r="E107" s="112"/>
      <c r="F107" s="131"/>
      <c r="G107" s="132"/>
      <c r="I107" s="11" t="s">
        <v>33</v>
      </c>
      <c r="J107" s="11" t="s">
        <v>34</v>
      </c>
      <c r="K107" s="11" t="s">
        <v>129</v>
      </c>
      <c r="L107" s="11" t="s">
        <v>130</v>
      </c>
      <c r="M107" s="11" t="s">
        <v>135</v>
      </c>
    </row>
    <row r="108" spans="1:14" ht="16.5" x14ac:dyDescent="0.2">
      <c r="A108" s="22" t="s">
        <v>478</v>
      </c>
      <c r="B108" s="24" t="str">
        <f t="shared" si="3"/>
        <v>DRE.P.CV.ABP.2.1</v>
      </c>
      <c r="C108" s="28" t="s">
        <v>132</v>
      </c>
      <c r="D108" s="71" t="s">
        <v>25</v>
      </c>
      <c r="E108" s="110">
        <v>900</v>
      </c>
      <c r="F108" s="130">
        <f t="shared" si="4"/>
        <v>0</v>
      </c>
      <c r="G108" s="125">
        <f t="shared" si="5"/>
        <v>900</v>
      </c>
      <c r="I108" s="11" t="s">
        <v>33</v>
      </c>
      <c r="J108" s="11" t="s">
        <v>34</v>
      </c>
      <c r="K108" s="11" t="s">
        <v>129</v>
      </c>
      <c r="L108" s="11" t="s">
        <v>130</v>
      </c>
      <c r="M108" s="11" t="s">
        <v>135</v>
      </c>
      <c r="N108" s="11">
        <v>1</v>
      </c>
    </row>
    <row r="109" spans="1:14" ht="16.5" x14ac:dyDescent="0.2">
      <c r="A109" s="22" t="s">
        <v>479</v>
      </c>
      <c r="B109" s="24" t="str">
        <f t="shared" si="3"/>
        <v>DRE.P.CV.ABP.2.2</v>
      </c>
      <c r="C109" s="28" t="s">
        <v>133</v>
      </c>
      <c r="D109" s="71" t="s">
        <v>25</v>
      </c>
      <c r="E109" s="110">
        <v>1080</v>
      </c>
      <c r="F109" s="130">
        <f t="shared" si="4"/>
        <v>0</v>
      </c>
      <c r="G109" s="125">
        <f t="shared" si="5"/>
        <v>1080</v>
      </c>
      <c r="I109" s="11" t="s">
        <v>33</v>
      </c>
      <c r="J109" s="11" t="s">
        <v>34</v>
      </c>
      <c r="K109" s="11" t="s">
        <v>129</v>
      </c>
      <c r="L109" s="11" t="s">
        <v>130</v>
      </c>
      <c r="M109" s="11" t="s">
        <v>135</v>
      </c>
      <c r="N109" s="11">
        <v>2</v>
      </c>
    </row>
    <row r="110" spans="1:14" ht="16.5" x14ac:dyDescent="0.2">
      <c r="A110" s="22" t="s">
        <v>480</v>
      </c>
      <c r="B110" s="24" t="str">
        <f t="shared" si="3"/>
        <v>DRE.P.CV.ABP.2.3</v>
      </c>
      <c r="C110" s="28" t="s">
        <v>997</v>
      </c>
      <c r="D110" s="71" t="s">
        <v>25</v>
      </c>
      <c r="E110" s="110">
        <v>3600</v>
      </c>
      <c r="F110" s="130">
        <f t="shared" si="4"/>
        <v>0</v>
      </c>
      <c r="G110" s="125">
        <f t="shared" si="5"/>
        <v>3600</v>
      </c>
      <c r="I110" s="11" t="s">
        <v>33</v>
      </c>
      <c r="J110" s="11" t="s">
        <v>34</v>
      </c>
      <c r="K110" s="11" t="s">
        <v>129</v>
      </c>
      <c r="L110" s="11" t="s">
        <v>130</v>
      </c>
      <c r="M110" s="11" t="s">
        <v>135</v>
      </c>
      <c r="N110" s="11">
        <v>3</v>
      </c>
    </row>
    <row r="111" spans="1:14" ht="16.5" x14ac:dyDescent="0.2">
      <c r="A111" s="60" t="s">
        <v>481</v>
      </c>
      <c r="B111" s="61" t="str">
        <f t="shared" si="3"/>
        <v>DRE.P.CV.BA1.</v>
      </c>
      <c r="C111" s="83" t="s">
        <v>136</v>
      </c>
      <c r="D111" s="72"/>
      <c r="E111" s="112"/>
      <c r="F111" s="131"/>
      <c r="G111" s="132"/>
      <c r="I111" s="11" t="s">
        <v>33</v>
      </c>
      <c r="J111" s="11" t="s">
        <v>34</v>
      </c>
      <c r="K111" s="11" t="s">
        <v>129</v>
      </c>
      <c r="L111" s="11" t="s">
        <v>137</v>
      </c>
    </row>
    <row r="112" spans="1:14" ht="16.5" x14ac:dyDescent="0.2">
      <c r="A112" s="60" t="s">
        <v>482</v>
      </c>
      <c r="B112" s="61" t="str">
        <f t="shared" si="3"/>
        <v>DRE.P.CV.BA1.1.</v>
      </c>
      <c r="C112" s="62" t="s">
        <v>131</v>
      </c>
      <c r="D112" s="72"/>
      <c r="E112" s="112"/>
      <c r="F112" s="131"/>
      <c r="G112" s="132"/>
      <c r="I112" s="11" t="s">
        <v>33</v>
      </c>
      <c r="J112" s="11" t="s">
        <v>34</v>
      </c>
      <c r="K112" s="11" t="s">
        <v>129</v>
      </c>
      <c r="L112" s="11" t="s">
        <v>137</v>
      </c>
      <c r="M112" s="11" t="s">
        <v>29</v>
      </c>
    </row>
    <row r="113" spans="1:14" ht="16.5" x14ac:dyDescent="0.2">
      <c r="A113" s="22" t="s">
        <v>483</v>
      </c>
      <c r="B113" s="24" t="str">
        <f t="shared" si="3"/>
        <v>DRE.P.CV.BA1.1.1</v>
      </c>
      <c r="C113" s="31" t="s">
        <v>132</v>
      </c>
      <c r="D113" s="71" t="s">
        <v>25</v>
      </c>
      <c r="E113" s="110">
        <v>3310</v>
      </c>
      <c r="F113" s="130">
        <f t="shared" si="4"/>
        <v>0</v>
      </c>
      <c r="G113" s="125">
        <f t="shared" si="5"/>
        <v>3310</v>
      </c>
      <c r="I113" s="11" t="s">
        <v>33</v>
      </c>
      <c r="J113" s="11" t="s">
        <v>34</v>
      </c>
      <c r="K113" s="11" t="s">
        <v>129</v>
      </c>
      <c r="L113" s="11" t="s">
        <v>137</v>
      </c>
      <c r="M113" s="11" t="s">
        <v>29</v>
      </c>
      <c r="N113" s="11">
        <v>1</v>
      </c>
    </row>
    <row r="114" spans="1:14" ht="16.5" x14ac:dyDescent="0.2">
      <c r="A114" s="22" t="s">
        <v>484</v>
      </c>
      <c r="B114" s="24" t="str">
        <f t="shared" si="3"/>
        <v>DRE.P.CV.BA1.1.2</v>
      </c>
      <c r="C114" s="31" t="s">
        <v>133</v>
      </c>
      <c r="D114" s="71" t="s">
        <v>25</v>
      </c>
      <c r="E114" s="110">
        <v>4970</v>
      </c>
      <c r="F114" s="130">
        <f t="shared" si="4"/>
        <v>0</v>
      </c>
      <c r="G114" s="125">
        <f t="shared" si="5"/>
        <v>4970</v>
      </c>
      <c r="I114" s="11" t="s">
        <v>33</v>
      </c>
      <c r="J114" s="11" t="s">
        <v>34</v>
      </c>
      <c r="K114" s="11" t="s">
        <v>129</v>
      </c>
      <c r="L114" s="11" t="s">
        <v>137</v>
      </c>
      <c r="M114" s="11" t="s">
        <v>29</v>
      </c>
      <c r="N114" s="11">
        <v>2</v>
      </c>
    </row>
    <row r="115" spans="1:14" ht="16.5" x14ac:dyDescent="0.2">
      <c r="A115" s="22" t="s">
        <v>485</v>
      </c>
      <c r="B115" s="24" t="str">
        <f t="shared" si="3"/>
        <v>DRE.P.CV.BA1.1.3</v>
      </c>
      <c r="C115" s="31" t="s">
        <v>997</v>
      </c>
      <c r="D115" s="71" t="s">
        <v>25</v>
      </c>
      <c r="E115" s="110">
        <v>9100</v>
      </c>
      <c r="F115" s="130">
        <f t="shared" si="4"/>
        <v>0</v>
      </c>
      <c r="G115" s="125">
        <f t="shared" si="5"/>
        <v>9100</v>
      </c>
      <c r="I115" s="11" t="s">
        <v>33</v>
      </c>
      <c r="J115" s="11" t="s">
        <v>34</v>
      </c>
      <c r="K115" s="11" t="s">
        <v>129</v>
      </c>
      <c r="L115" s="11" t="s">
        <v>137</v>
      </c>
      <c r="M115" s="11" t="s">
        <v>29</v>
      </c>
      <c r="N115" s="11">
        <v>3</v>
      </c>
    </row>
    <row r="116" spans="1:14" ht="16.5" x14ac:dyDescent="0.2">
      <c r="A116" s="60" t="s">
        <v>486</v>
      </c>
      <c r="B116" s="61" t="str">
        <f t="shared" si="3"/>
        <v>DRE.P.CV.BA1.2.</v>
      </c>
      <c r="C116" s="84" t="s">
        <v>134</v>
      </c>
      <c r="D116" s="72"/>
      <c r="E116" s="112"/>
      <c r="F116" s="131"/>
      <c r="G116" s="132"/>
      <c r="I116" s="11" t="s">
        <v>33</v>
      </c>
      <c r="J116" s="11" t="s">
        <v>34</v>
      </c>
      <c r="K116" s="11" t="s">
        <v>129</v>
      </c>
      <c r="L116" s="11" t="s">
        <v>137</v>
      </c>
      <c r="M116" s="11" t="s">
        <v>135</v>
      </c>
    </row>
    <row r="117" spans="1:14" ht="16.5" x14ac:dyDescent="0.2">
      <c r="A117" s="22" t="s">
        <v>487</v>
      </c>
      <c r="B117" s="24" t="str">
        <f t="shared" si="3"/>
        <v>DRE.P.CV.BA1.2.1</v>
      </c>
      <c r="C117" s="31" t="s">
        <v>132</v>
      </c>
      <c r="D117" s="71" t="s">
        <v>25</v>
      </c>
      <c r="E117" s="110">
        <v>3810</v>
      </c>
      <c r="F117" s="130">
        <f t="shared" si="4"/>
        <v>0</v>
      </c>
      <c r="G117" s="125">
        <f t="shared" si="5"/>
        <v>3810</v>
      </c>
      <c r="I117" s="11" t="s">
        <v>33</v>
      </c>
      <c r="J117" s="11" t="s">
        <v>34</v>
      </c>
      <c r="K117" s="11" t="s">
        <v>129</v>
      </c>
      <c r="L117" s="11" t="s">
        <v>137</v>
      </c>
      <c r="M117" s="11" t="s">
        <v>135</v>
      </c>
      <c r="N117" s="11">
        <v>1</v>
      </c>
    </row>
    <row r="118" spans="1:14" ht="16.5" x14ac:dyDescent="0.2">
      <c r="A118" s="22" t="s">
        <v>488</v>
      </c>
      <c r="B118" s="24" t="str">
        <f t="shared" si="3"/>
        <v>DRE.P.CV.BA1.2.2</v>
      </c>
      <c r="C118" s="31" t="s">
        <v>133</v>
      </c>
      <c r="D118" s="71" t="s">
        <v>25</v>
      </c>
      <c r="E118" s="110">
        <v>5800</v>
      </c>
      <c r="F118" s="130">
        <f t="shared" si="4"/>
        <v>0</v>
      </c>
      <c r="G118" s="125">
        <f t="shared" si="5"/>
        <v>5800</v>
      </c>
      <c r="I118" s="11" t="s">
        <v>33</v>
      </c>
      <c r="J118" s="11" t="s">
        <v>34</v>
      </c>
      <c r="K118" s="11" t="s">
        <v>129</v>
      </c>
      <c r="L118" s="11" t="s">
        <v>137</v>
      </c>
      <c r="M118" s="11" t="s">
        <v>135</v>
      </c>
      <c r="N118" s="11">
        <v>2</v>
      </c>
    </row>
    <row r="119" spans="1:14" ht="16.5" x14ac:dyDescent="0.2">
      <c r="A119" s="22" t="s">
        <v>489</v>
      </c>
      <c r="B119" s="24" t="str">
        <f t="shared" si="3"/>
        <v>DRE.P.CV.BA1.2.3</v>
      </c>
      <c r="C119" s="31" t="s">
        <v>997</v>
      </c>
      <c r="D119" s="71" t="s">
        <v>25</v>
      </c>
      <c r="E119" s="110">
        <v>9940</v>
      </c>
      <c r="F119" s="130">
        <f t="shared" si="4"/>
        <v>0</v>
      </c>
      <c r="G119" s="125">
        <f t="shared" si="5"/>
        <v>9940</v>
      </c>
      <c r="I119" s="11" t="s">
        <v>33</v>
      </c>
      <c r="J119" s="11" t="s">
        <v>34</v>
      </c>
      <c r="K119" s="11" t="s">
        <v>129</v>
      </c>
      <c r="L119" s="11" t="s">
        <v>137</v>
      </c>
      <c r="M119" s="11" t="s">
        <v>135</v>
      </c>
      <c r="N119" s="11">
        <v>3</v>
      </c>
    </row>
    <row r="120" spans="1:14" ht="16.5" x14ac:dyDescent="0.2">
      <c r="A120" s="60" t="s">
        <v>490</v>
      </c>
      <c r="B120" s="61" t="str">
        <f t="shared" si="3"/>
        <v>DRE.P.CV.BA2.</v>
      </c>
      <c r="C120" s="91" t="s">
        <v>138</v>
      </c>
      <c r="D120" s="72"/>
      <c r="E120" s="112"/>
      <c r="F120" s="131"/>
      <c r="G120" s="132"/>
      <c r="I120" s="11" t="s">
        <v>33</v>
      </c>
      <c r="J120" s="11" t="s">
        <v>34</v>
      </c>
      <c r="K120" s="11" t="s">
        <v>129</v>
      </c>
      <c r="L120" s="11" t="s">
        <v>139</v>
      </c>
    </row>
    <row r="121" spans="1:14" ht="16.5" x14ac:dyDescent="0.2">
      <c r="A121" s="60" t="s">
        <v>491</v>
      </c>
      <c r="B121" s="61" t="str">
        <f t="shared" si="3"/>
        <v>DRE.P.CV.BA2.1.</v>
      </c>
      <c r="C121" s="92" t="s">
        <v>131</v>
      </c>
      <c r="D121" s="72"/>
      <c r="E121" s="112"/>
      <c r="F121" s="131"/>
      <c r="G121" s="132"/>
      <c r="I121" s="11" t="s">
        <v>33</v>
      </c>
      <c r="J121" s="11" t="s">
        <v>34</v>
      </c>
      <c r="K121" s="11" t="s">
        <v>129</v>
      </c>
      <c r="L121" s="11" t="s">
        <v>139</v>
      </c>
      <c r="M121" s="11" t="s">
        <v>29</v>
      </c>
    </row>
    <row r="122" spans="1:14" ht="16.5" x14ac:dyDescent="0.2">
      <c r="A122" s="22" t="s">
        <v>492</v>
      </c>
      <c r="B122" s="24" t="str">
        <f t="shared" si="3"/>
        <v>DRE.P.CV.BA2.1.1</v>
      </c>
      <c r="C122" s="31" t="s">
        <v>132</v>
      </c>
      <c r="D122" s="71" t="s">
        <v>25</v>
      </c>
      <c r="E122" s="110">
        <v>4690</v>
      </c>
      <c r="F122" s="130">
        <f t="shared" si="4"/>
        <v>0</v>
      </c>
      <c r="G122" s="125">
        <f t="shared" si="5"/>
        <v>4690</v>
      </c>
      <c r="I122" s="11" t="s">
        <v>33</v>
      </c>
      <c r="J122" s="11" t="s">
        <v>34</v>
      </c>
      <c r="K122" s="11" t="s">
        <v>129</v>
      </c>
      <c r="L122" s="11" t="s">
        <v>139</v>
      </c>
      <c r="M122" s="11" t="s">
        <v>29</v>
      </c>
      <c r="N122" s="11">
        <v>1</v>
      </c>
    </row>
    <row r="123" spans="1:14" ht="16.5" x14ac:dyDescent="0.2">
      <c r="A123" s="22" t="s">
        <v>493</v>
      </c>
      <c r="B123" s="24" t="str">
        <f t="shared" si="3"/>
        <v>DRE.P.CV.BA2.1.2</v>
      </c>
      <c r="C123" s="31" t="s">
        <v>133</v>
      </c>
      <c r="D123" s="71" t="s">
        <v>25</v>
      </c>
      <c r="E123" s="110">
        <v>7730</v>
      </c>
      <c r="F123" s="130">
        <f t="shared" si="4"/>
        <v>0</v>
      </c>
      <c r="G123" s="125">
        <f t="shared" si="5"/>
        <v>7730</v>
      </c>
      <c r="I123" s="11" t="s">
        <v>33</v>
      </c>
      <c r="J123" s="11" t="s">
        <v>34</v>
      </c>
      <c r="K123" s="11" t="s">
        <v>129</v>
      </c>
      <c r="L123" s="11" t="s">
        <v>139</v>
      </c>
      <c r="M123" s="11" t="s">
        <v>29</v>
      </c>
      <c r="N123" s="11">
        <v>2</v>
      </c>
    </row>
    <row r="124" spans="1:14" ht="16.5" x14ac:dyDescent="0.2">
      <c r="A124" s="22" t="s">
        <v>494</v>
      </c>
      <c r="B124" s="24" t="str">
        <f t="shared" si="3"/>
        <v>DRE.P.CV.BA2.1.3</v>
      </c>
      <c r="C124" s="31" t="s">
        <v>997</v>
      </c>
      <c r="D124" s="71" t="s">
        <v>25</v>
      </c>
      <c r="E124" s="110">
        <v>11310</v>
      </c>
      <c r="F124" s="130">
        <f t="shared" si="4"/>
        <v>0</v>
      </c>
      <c r="G124" s="125">
        <f t="shared" si="5"/>
        <v>11310</v>
      </c>
      <c r="I124" s="11" t="s">
        <v>33</v>
      </c>
      <c r="J124" s="11" t="s">
        <v>34</v>
      </c>
      <c r="K124" s="11" t="s">
        <v>129</v>
      </c>
      <c r="L124" s="11" t="s">
        <v>139</v>
      </c>
      <c r="M124" s="11" t="s">
        <v>29</v>
      </c>
      <c r="N124" s="11">
        <v>3</v>
      </c>
    </row>
    <row r="125" spans="1:14" ht="16.5" x14ac:dyDescent="0.2">
      <c r="A125" s="60" t="s">
        <v>495</v>
      </c>
      <c r="B125" s="61" t="str">
        <f t="shared" si="3"/>
        <v>DRE.P.CV.BA2.2.</v>
      </c>
      <c r="C125" s="84" t="s">
        <v>134</v>
      </c>
      <c r="D125" s="72"/>
      <c r="E125" s="112"/>
      <c r="F125" s="131"/>
      <c r="G125" s="132"/>
      <c r="I125" s="11" t="s">
        <v>33</v>
      </c>
      <c r="J125" s="11" t="s">
        <v>34</v>
      </c>
      <c r="K125" s="11" t="s">
        <v>129</v>
      </c>
      <c r="L125" s="11" t="s">
        <v>139</v>
      </c>
      <c r="M125" s="11" t="s">
        <v>135</v>
      </c>
    </row>
    <row r="126" spans="1:14" ht="16.5" x14ac:dyDescent="0.2">
      <c r="A126" s="22" t="s">
        <v>496</v>
      </c>
      <c r="B126" s="24" t="str">
        <f t="shared" si="3"/>
        <v>DRE.P.CV.BA2.2.1</v>
      </c>
      <c r="C126" s="31" t="s">
        <v>132</v>
      </c>
      <c r="D126" s="71" t="s">
        <v>25</v>
      </c>
      <c r="E126" s="110">
        <v>5190</v>
      </c>
      <c r="F126" s="130">
        <f t="shared" si="4"/>
        <v>0</v>
      </c>
      <c r="G126" s="125">
        <f t="shared" si="5"/>
        <v>5190</v>
      </c>
      <c r="I126" s="11" t="s">
        <v>33</v>
      </c>
      <c r="J126" s="11" t="s">
        <v>34</v>
      </c>
      <c r="K126" s="11" t="s">
        <v>129</v>
      </c>
      <c r="L126" s="11" t="s">
        <v>139</v>
      </c>
      <c r="M126" s="11" t="s">
        <v>135</v>
      </c>
      <c r="N126" s="11">
        <v>1</v>
      </c>
    </row>
    <row r="127" spans="1:14" ht="16.5" x14ac:dyDescent="0.2">
      <c r="A127" s="22" t="s">
        <v>497</v>
      </c>
      <c r="B127" s="24" t="str">
        <f t="shared" si="3"/>
        <v>DRE.P.CV.BA2.2.2</v>
      </c>
      <c r="C127" s="31" t="s">
        <v>133</v>
      </c>
      <c r="D127" s="71" t="s">
        <v>25</v>
      </c>
      <c r="E127" s="110">
        <v>8970</v>
      </c>
      <c r="F127" s="130">
        <f t="shared" si="4"/>
        <v>0</v>
      </c>
      <c r="G127" s="125">
        <f t="shared" si="5"/>
        <v>8970</v>
      </c>
      <c r="I127" s="11" t="s">
        <v>33</v>
      </c>
      <c r="J127" s="11" t="s">
        <v>34</v>
      </c>
      <c r="K127" s="11" t="s">
        <v>129</v>
      </c>
      <c r="L127" s="11" t="s">
        <v>139</v>
      </c>
      <c r="M127" s="11" t="s">
        <v>135</v>
      </c>
      <c r="N127" s="11">
        <v>2</v>
      </c>
    </row>
    <row r="128" spans="1:14" ht="16.5" x14ac:dyDescent="0.2">
      <c r="A128" s="22" t="s">
        <v>498</v>
      </c>
      <c r="B128" s="24" t="str">
        <f t="shared" ref="B128:B189" si="6">CONCATENATE(I128,J128,K128,L128,M128,N128)</f>
        <v>DRE.P.CV.BA2.2.3</v>
      </c>
      <c r="C128" s="31" t="s">
        <v>997</v>
      </c>
      <c r="D128" s="71" t="s">
        <v>25</v>
      </c>
      <c r="E128" s="110">
        <v>14075</v>
      </c>
      <c r="F128" s="130">
        <f t="shared" si="4"/>
        <v>0</v>
      </c>
      <c r="G128" s="125">
        <f t="shared" si="5"/>
        <v>14075</v>
      </c>
      <c r="I128" s="11" t="s">
        <v>33</v>
      </c>
      <c r="J128" s="11" t="s">
        <v>34</v>
      </c>
      <c r="K128" s="11" t="s">
        <v>129</v>
      </c>
      <c r="L128" s="11" t="s">
        <v>139</v>
      </c>
      <c r="M128" s="11" t="s">
        <v>135</v>
      </c>
      <c r="N128" s="11">
        <v>3</v>
      </c>
    </row>
    <row r="129" spans="1:14" ht="19.5" customHeight="1" x14ac:dyDescent="0.2">
      <c r="A129" s="60" t="s">
        <v>499</v>
      </c>
      <c r="B129" s="61" t="str">
        <f t="shared" si="6"/>
        <v>DRE.P.CRL.</v>
      </c>
      <c r="C129" s="62" t="s">
        <v>372</v>
      </c>
      <c r="D129" s="72"/>
      <c r="E129" s="112"/>
      <c r="F129" s="131"/>
      <c r="G129" s="132"/>
      <c r="I129" s="11" t="s">
        <v>33</v>
      </c>
      <c r="J129" s="11" t="s">
        <v>34</v>
      </c>
      <c r="K129" s="11" t="s">
        <v>140</v>
      </c>
      <c r="L129" s="11"/>
    </row>
    <row r="130" spans="1:14" ht="25.5" x14ac:dyDescent="0.2">
      <c r="A130" s="22" t="s">
        <v>500</v>
      </c>
      <c r="B130" s="24" t="str">
        <f t="shared" si="6"/>
        <v>DRE.P.CRL.1</v>
      </c>
      <c r="C130" s="28" t="s">
        <v>141</v>
      </c>
      <c r="D130" s="71" t="s">
        <v>25</v>
      </c>
      <c r="E130" s="110">
        <v>115</v>
      </c>
      <c r="F130" s="130">
        <f t="shared" si="4"/>
        <v>0</v>
      </c>
      <c r="G130" s="125">
        <f t="shared" si="5"/>
        <v>115</v>
      </c>
      <c r="I130" s="11" t="s">
        <v>33</v>
      </c>
      <c r="J130" s="11" t="s">
        <v>34</v>
      </c>
      <c r="K130" s="11" t="s">
        <v>140</v>
      </c>
      <c r="L130" s="11">
        <v>1</v>
      </c>
    </row>
    <row r="131" spans="1:14" ht="25.5" x14ac:dyDescent="0.2">
      <c r="A131" s="22" t="s">
        <v>501</v>
      </c>
      <c r="B131" s="24" t="str">
        <f t="shared" si="6"/>
        <v>DRE.P.CRL.2</v>
      </c>
      <c r="C131" s="28" t="s">
        <v>142</v>
      </c>
      <c r="D131" s="71" t="s">
        <v>25</v>
      </c>
      <c r="E131" s="110">
        <v>264</v>
      </c>
      <c r="F131" s="130">
        <f t="shared" si="4"/>
        <v>0</v>
      </c>
      <c r="G131" s="125">
        <f t="shared" si="5"/>
        <v>264</v>
      </c>
      <c r="I131" s="11" t="s">
        <v>33</v>
      </c>
      <c r="J131" s="11" t="s">
        <v>34</v>
      </c>
      <c r="K131" s="11" t="s">
        <v>140</v>
      </c>
      <c r="L131" s="11">
        <v>2</v>
      </c>
    </row>
    <row r="132" spans="1:14" ht="25.5" x14ac:dyDescent="0.2">
      <c r="A132" s="60" t="s">
        <v>502</v>
      </c>
      <c r="B132" s="61" t="str">
        <f t="shared" si="6"/>
        <v>DRE.P.CXC.</v>
      </c>
      <c r="C132" s="63" t="s">
        <v>371</v>
      </c>
      <c r="D132" s="72"/>
      <c r="E132" s="112"/>
      <c r="F132" s="131"/>
      <c r="G132" s="132"/>
      <c r="I132" s="11" t="s">
        <v>33</v>
      </c>
      <c r="J132" s="11" t="s">
        <v>34</v>
      </c>
      <c r="K132" s="11" t="s">
        <v>143</v>
      </c>
      <c r="L132" s="11"/>
    </row>
    <row r="133" spans="1:14" ht="16.5" x14ac:dyDescent="0.2">
      <c r="A133" s="22" t="s">
        <v>503</v>
      </c>
      <c r="B133" s="24" t="str">
        <f t="shared" si="6"/>
        <v>DRE.P.CXC.1</v>
      </c>
      <c r="C133" s="28" t="s">
        <v>144</v>
      </c>
      <c r="D133" s="71" t="s">
        <v>25</v>
      </c>
      <c r="E133" s="110">
        <v>550</v>
      </c>
      <c r="F133" s="130">
        <f t="shared" si="4"/>
        <v>0</v>
      </c>
      <c r="G133" s="125">
        <f t="shared" si="5"/>
        <v>550</v>
      </c>
      <c r="I133" s="11" t="s">
        <v>33</v>
      </c>
      <c r="J133" s="11" t="s">
        <v>34</v>
      </c>
      <c r="K133" s="11" t="s">
        <v>143</v>
      </c>
      <c r="L133" s="11">
        <v>1</v>
      </c>
    </row>
    <row r="134" spans="1:14" ht="16.5" x14ac:dyDescent="0.2">
      <c r="A134" s="22" t="s">
        <v>504</v>
      </c>
      <c r="B134" s="24" t="str">
        <f t="shared" si="6"/>
        <v>DRE.P.CXC.2</v>
      </c>
      <c r="C134" s="28" t="s">
        <v>145</v>
      </c>
      <c r="D134" s="71" t="s">
        <v>25</v>
      </c>
      <c r="E134" s="110">
        <v>600</v>
      </c>
      <c r="F134" s="130">
        <f t="shared" si="4"/>
        <v>0</v>
      </c>
      <c r="G134" s="125">
        <f t="shared" si="5"/>
        <v>600</v>
      </c>
      <c r="I134" s="11" t="s">
        <v>33</v>
      </c>
      <c r="J134" s="11" t="s">
        <v>34</v>
      </c>
      <c r="K134" s="11" t="s">
        <v>143</v>
      </c>
      <c r="L134" s="11">
        <v>2</v>
      </c>
    </row>
    <row r="135" spans="1:14" ht="38.25" x14ac:dyDescent="0.2">
      <c r="A135" s="60" t="s">
        <v>505</v>
      </c>
      <c r="B135" s="61" t="str">
        <f t="shared" si="6"/>
        <v>DRE.P.SUM.</v>
      </c>
      <c r="C135" s="62" t="s">
        <v>373</v>
      </c>
      <c r="D135" s="72"/>
      <c r="E135" s="112"/>
      <c r="F135" s="131"/>
      <c r="G135" s="132"/>
      <c r="I135" s="11" t="s">
        <v>33</v>
      </c>
      <c r="J135" s="11" t="s">
        <v>34</v>
      </c>
      <c r="K135" s="11" t="s">
        <v>146</v>
      </c>
      <c r="L135" s="11"/>
    </row>
    <row r="136" spans="1:14" ht="16.5" x14ac:dyDescent="0.2">
      <c r="A136" s="22" t="s">
        <v>506</v>
      </c>
      <c r="B136" s="24" t="str">
        <f t="shared" si="6"/>
        <v>DRE.P.SUM.1</v>
      </c>
      <c r="C136" s="28" t="s">
        <v>147</v>
      </c>
      <c r="D136" s="71" t="s">
        <v>25</v>
      </c>
      <c r="E136" s="110">
        <v>330</v>
      </c>
      <c r="F136" s="130">
        <f t="shared" si="4"/>
        <v>0</v>
      </c>
      <c r="G136" s="125">
        <f t="shared" si="5"/>
        <v>330</v>
      </c>
      <c r="I136" s="11" t="s">
        <v>33</v>
      </c>
      <c r="J136" s="11" t="s">
        <v>34</v>
      </c>
      <c r="K136" s="11" t="s">
        <v>146</v>
      </c>
      <c r="L136" s="11">
        <v>1</v>
      </c>
    </row>
    <row r="137" spans="1:14" ht="16.5" x14ac:dyDescent="0.2">
      <c r="A137" s="22" t="s">
        <v>507</v>
      </c>
      <c r="B137" s="24" t="str">
        <f t="shared" si="6"/>
        <v>DRE.P.SUM.2</v>
      </c>
      <c r="C137" s="28" t="s">
        <v>148</v>
      </c>
      <c r="D137" s="71" t="s">
        <v>25</v>
      </c>
      <c r="E137" s="110">
        <v>350</v>
      </c>
      <c r="F137" s="130">
        <f t="shared" si="4"/>
        <v>0</v>
      </c>
      <c r="G137" s="125">
        <f t="shared" si="5"/>
        <v>350</v>
      </c>
      <c r="I137" s="11" t="s">
        <v>33</v>
      </c>
      <c r="J137" s="11" t="s">
        <v>34</v>
      </c>
      <c r="K137" s="11" t="s">
        <v>146</v>
      </c>
      <c r="L137" s="11">
        <v>2</v>
      </c>
      <c r="N137" s="1"/>
    </row>
    <row r="138" spans="1:14" ht="16.5" x14ac:dyDescent="0.2">
      <c r="A138" s="22" t="s">
        <v>508</v>
      </c>
      <c r="B138" s="24" t="str">
        <f t="shared" si="6"/>
        <v>DRE.P.SUM.3</v>
      </c>
      <c r="C138" s="28" t="s">
        <v>149</v>
      </c>
      <c r="D138" s="71" t="s">
        <v>25</v>
      </c>
      <c r="E138" s="110">
        <v>340</v>
      </c>
      <c r="F138" s="130">
        <f t="shared" si="4"/>
        <v>0</v>
      </c>
      <c r="G138" s="125">
        <f t="shared" si="5"/>
        <v>340</v>
      </c>
      <c r="I138" s="11" t="s">
        <v>33</v>
      </c>
      <c r="J138" s="11" t="s">
        <v>34</v>
      </c>
      <c r="K138" s="11" t="s">
        <v>146</v>
      </c>
      <c r="L138" s="11">
        <v>3</v>
      </c>
      <c r="N138" s="1"/>
    </row>
    <row r="139" spans="1:14" ht="16.5" x14ac:dyDescent="0.2">
      <c r="A139" s="22" t="s">
        <v>509</v>
      </c>
      <c r="B139" s="24" t="str">
        <f t="shared" si="6"/>
        <v>DRE.P.SUM.4</v>
      </c>
      <c r="C139" s="28" t="s">
        <v>150</v>
      </c>
      <c r="D139" s="71" t="s">
        <v>25</v>
      </c>
      <c r="E139" s="110">
        <v>360</v>
      </c>
      <c r="F139" s="130">
        <f t="shared" si="4"/>
        <v>0</v>
      </c>
      <c r="G139" s="125">
        <f t="shared" si="5"/>
        <v>360</v>
      </c>
      <c r="I139" s="11" t="s">
        <v>33</v>
      </c>
      <c r="J139" s="11" t="s">
        <v>34</v>
      </c>
      <c r="K139" s="11" t="s">
        <v>146</v>
      </c>
      <c r="L139" s="11">
        <v>4</v>
      </c>
      <c r="N139" s="1"/>
    </row>
    <row r="140" spans="1:14" ht="16.5" x14ac:dyDescent="0.2">
      <c r="A140" s="60" t="s">
        <v>510</v>
      </c>
      <c r="B140" s="61" t="str">
        <f t="shared" si="6"/>
        <v>DRE.P.BET.</v>
      </c>
      <c r="C140" s="81" t="s">
        <v>151</v>
      </c>
      <c r="D140" s="72"/>
      <c r="E140" s="112"/>
      <c r="F140" s="131"/>
      <c r="G140" s="132"/>
      <c r="I140" s="11" t="s">
        <v>33</v>
      </c>
      <c r="J140" s="11" t="s">
        <v>34</v>
      </c>
      <c r="K140" s="11" t="s">
        <v>152</v>
      </c>
      <c r="L140" s="11"/>
      <c r="N140" s="1"/>
    </row>
    <row r="141" spans="1:14" ht="16.5" x14ac:dyDescent="0.2">
      <c r="A141" s="22" t="s">
        <v>511</v>
      </c>
      <c r="B141" s="24" t="str">
        <f t="shared" si="6"/>
        <v>DRE.P.BET.1</v>
      </c>
      <c r="C141" s="28" t="s">
        <v>153</v>
      </c>
      <c r="D141" s="71" t="s">
        <v>41</v>
      </c>
      <c r="E141" s="110">
        <v>130</v>
      </c>
      <c r="F141" s="130">
        <f t="shared" si="4"/>
        <v>0</v>
      </c>
      <c r="G141" s="125">
        <f t="shared" si="5"/>
        <v>130</v>
      </c>
      <c r="I141" s="11" t="s">
        <v>33</v>
      </c>
      <c r="J141" s="11" t="s">
        <v>34</v>
      </c>
      <c r="K141" s="11" t="s">
        <v>152</v>
      </c>
      <c r="L141" s="11">
        <v>1</v>
      </c>
      <c r="N141" s="1"/>
    </row>
    <row r="142" spans="1:14" ht="16.5" x14ac:dyDescent="0.2">
      <c r="A142" s="22" t="s">
        <v>512</v>
      </c>
      <c r="B142" s="24" t="str">
        <f t="shared" si="6"/>
        <v>DRE.P.BET.2</v>
      </c>
      <c r="C142" s="28" t="s">
        <v>154</v>
      </c>
      <c r="D142" s="71" t="s">
        <v>41</v>
      </c>
      <c r="E142" s="110">
        <v>165</v>
      </c>
      <c r="F142" s="130">
        <f t="shared" si="4"/>
        <v>0</v>
      </c>
      <c r="G142" s="125">
        <f t="shared" si="5"/>
        <v>165</v>
      </c>
      <c r="I142" s="11" t="s">
        <v>33</v>
      </c>
      <c r="J142" s="11" t="s">
        <v>34</v>
      </c>
      <c r="K142" s="11" t="s">
        <v>152</v>
      </c>
      <c r="L142" s="11">
        <v>2</v>
      </c>
      <c r="N142" s="1"/>
    </row>
    <row r="143" spans="1:14" ht="16.5" x14ac:dyDescent="0.2">
      <c r="A143" s="22" t="s">
        <v>513</v>
      </c>
      <c r="B143" s="24" t="str">
        <f t="shared" si="6"/>
        <v>DRE.P.BET.3</v>
      </c>
      <c r="C143" s="28" t="s">
        <v>155</v>
      </c>
      <c r="D143" s="71" t="s">
        <v>41</v>
      </c>
      <c r="E143" s="110">
        <v>188</v>
      </c>
      <c r="F143" s="130">
        <f t="shared" si="4"/>
        <v>0</v>
      </c>
      <c r="G143" s="125">
        <f t="shared" si="5"/>
        <v>188</v>
      </c>
      <c r="I143" s="11" t="s">
        <v>33</v>
      </c>
      <c r="J143" s="11" t="s">
        <v>34</v>
      </c>
      <c r="K143" s="11" t="s">
        <v>152</v>
      </c>
      <c r="L143" s="11">
        <v>3</v>
      </c>
      <c r="N143" s="1"/>
    </row>
    <row r="144" spans="1:14" ht="16.5" x14ac:dyDescent="0.2">
      <c r="A144" s="22" t="s">
        <v>514</v>
      </c>
      <c r="B144" s="24" t="str">
        <f t="shared" si="6"/>
        <v>DRE.P.BET.4</v>
      </c>
      <c r="C144" s="28" t="s">
        <v>156</v>
      </c>
      <c r="D144" s="71" t="s">
        <v>41</v>
      </c>
      <c r="E144" s="110">
        <v>202</v>
      </c>
      <c r="F144" s="130">
        <f t="shared" si="4"/>
        <v>0</v>
      </c>
      <c r="G144" s="125">
        <f t="shared" si="5"/>
        <v>202</v>
      </c>
      <c r="I144" s="11" t="s">
        <v>33</v>
      </c>
      <c r="J144" s="11" t="s">
        <v>34</v>
      </c>
      <c r="K144" s="11" t="s">
        <v>152</v>
      </c>
      <c r="L144" s="11">
        <v>4</v>
      </c>
      <c r="N144" s="1"/>
    </row>
    <row r="145" spans="1:14" ht="16.5" x14ac:dyDescent="0.2">
      <c r="A145" s="22" t="s">
        <v>515</v>
      </c>
      <c r="B145" s="24" t="str">
        <f t="shared" si="6"/>
        <v>DRE.P.BET.5</v>
      </c>
      <c r="C145" s="28" t="s">
        <v>157</v>
      </c>
      <c r="D145" s="71" t="s">
        <v>41</v>
      </c>
      <c r="E145" s="110">
        <v>212</v>
      </c>
      <c r="F145" s="130">
        <f t="shared" si="4"/>
        <v>0</v>
      </c>
      <c r="G145" s="125">
        <f t="shared" si="5"/>
        <v>212</v>
      </c>
      <c r="I145" s="11" t="s">
        <v>33</v>
      </c>
      <c r="J145" s="11" t="s">
        <v>34</v>
      </c>
      <c r="K145" s="11" t="s">
        <v>152</v>
      </c>
      <c r="L145" s="11">
        <v>5</v>
      </c>
      <c r="N145" s="1"/>
    </row>
    <row r="146" spans="1:14" ht="16.5" x14ac:dyDescent="0.2">
      <c r="A146" s="22" t="s">
        <v>516</v>
      </c>
      <c r="B146" s="24" t="str">
        <f t="shared" si="6"/>
        <v>DRE.P.BET.6</v>
      </c>
      <c r="C146" s="28" t="s">
        <v>158</v>
      </c>
      <c r="D146" s="71" t="s">
        <v>41</v>
      </c>
      <c r="E146" s="110">
        <v>222</v>
      </c>
      <c r="F146" s="130">
        <f t="shared" si="4"/>
        <v>0</v>
      </c>
      <c r="G146" s="125">
        <f t="shared" si="5"/>
        <v>222</v>
      </c>
      <c r="I146" s="11" t="s">
        <v>33</v>
      </c>
      <c r="J146" s="11" t="s">
        <v>34</v>
      </c>
      <c r="K146" s="11" t="s">
        <v>152</v>
      </c>
      <c r="L146" s="11">
        <v>6</v>
      </c>
      <c r="N146" s="1"/>
    </row>
    <row r="147" spans="1:14" ht="16.5" x14ac:dyDescent="0.2">
      <c r="A147" s="60" t="s">
        <v>517</v>
      </c>
      <c r="B147" s="61" t="str">
        <f t="shared" si="6"/>
        <v>DRE.P.APVC.</v>
      </c>
      <c r="C147" s="93" t="s">
        <v>159</v>
      </c>
      <c r="D147" s="72"/>
      <c r="E147" s="112"/>
      <c r="F147" s="131"/>
      <c r="G147" s="132"/>
      <c r="I147" s="11" t="s">
        <v>33</v>
      </c>
      <c r="J147" s="11" t="s">
        <v>34</v>
      </c>
      <c r="K147" s="11" t="s">
        <v>160</v>
      </c>
      <c r="L147" s="11"/>
      <c r="N147" s="1"/>
    </row>
    <row r="148" spans="1:14" ht="16.5" x14ac:dyDescent="0.2">
      <c r="A148" s="60" t="s">
        <v>518</v>
      </c>
      <c r="B148" s="61" t="str">
        <f t="shared" si="6"/>
        <v>DRE.P.APVC.1.</v>
      </c>
      <c r="C148" s="93" t="s">
        <v>161</v>
      </c>
      <c r="D148" s="72"/>
      <c r="E148" s="112"/>
      <c r="F148" s="131"/>
      <c r="G148" s="132"/>
      <c r="I148" s="11" t="s">
        <v>33</v>
      </c>
      <c r="J148" s="11" t="s">
        <v>34</v>
      </c>
      <c r="K148" s="11" t="s">
        <v>160</v>
      </c>
      <c r="L148" s="11" t="s">
        <v>29</v>
      </c>
      <c r="N148" s="1"/>
    </row>
    <row r="149" spans="1:14" ht="16.5" x14ac:dyDescent="0.2">
      <c r="A149" s="22" t="s">
        <v>519</v>
      </c>
      <c r="B149" s="24" t="str">
        <f t="shared" si="6"/>
        <v>DRE.P.APVC.1.1</v>
      </c>
      <c r="C149" s="31" t="s">
        <v>162</v>
      </c>
      <c r="D149" s="71" t="s">
        <v>25</v>
      </c>
      <c r="E149" s="110">
        <v>190</v>
      </c>
      <c r="F149" s="130">
        <f t="shared" si="4"/>
        <v>0</v>
      </c>
      <c r="G149" s="125">
        <f t="shared" si="5"/>
        <v>190</v>
      </c>
      <c r="I149" s="11" t="s">
        <v>33</v>
      </c>
      <c r="J149" s="11" t="s">
        <v>34</v>
      </c>
      <c r="K149" s="11" t="s">
        <v>160</v>
      </c>
      <c r="L149" s="11" t="s">
        <v>29</v>
      </c>
      <c r="M149" s="11">
        <v>1</v>
      </c>
      <c r="N149" s="1"/>
    </row>
    <row r="150" spans="1:14" ht="16.5" x14ac:dyDescent="0.2">
      <c r="A150" s="22" t="s">
        <v>520</v>
      </c>
      <c r="B150" s="24" t="str">
        <f t="shared" si="6"/>
        <v>DRE.P.APVC.1.2</v>
      </c>
      <c r="C150" s="31" t="s">
        <v>163</v>
      </c>
      <c r="D150" s="71" t="s">
        <v>25</v>
      </c>
      <c r="E150" s="110">
        <v>445</v>
      </c>
      <c r="F150" s="130">
        <f t="shared" si="4"/>
        <v>0</v>
      </c>
      <c r="G150" s="125">
        <f t="shared" si="5"/>
        <v>445</v>
      </c>
      <c r="I150" s="11" t="s">
        <v>33</v>
      </c>
      <c r="J150" s="11" t="s">
        <v>34</v>
      </c>
      <c r="K150" s="11" t="s">
        <v>160</v>
      </c>
      <c r="L150" s="11" t="s">
        <v>29</v>
      </c>
      <c r="M150" s="11">
        <v>2</v>
      </c>
      <c r="N150" s="1"/>
    </row>
    <row r="151" spans="1:14" ht="16.5" x14ac:dyDescent="0.2">
      <c r="A151" s="22" t="s">
        <v>521</v>
      </c>
      <c r="B151" s="24" t="str">
        <f t="shared" si="6"/>
        <v>DRE.P.APVC.1.3</v>
      </c>
      <c r="C151" s="31" t="s">
        <v>164</v>
      </c>
      <c r="D151" s="71" t="s">
        <v>25</v>
      </c>
      <c r="E151" s="110">
        <v>585</v>
      </c>
      <c r="F151" s="130">
        <f t="shared" ref="F151:F214" si="7">$F$18</f>
        <v>0</v>
      </c>
      <c r="G151" s="125">
        <f t="shared" ref="G151:G214" si="8">ROUND((E151*(100-F151))/100,2)</f>
        <v>585</v>
      </c>
      <c r="I151" s="11" t="s">
        <v>33</v>
      </c>
      <c r="J151" s="11" t="s">
        <v>34</v>
      </c>
      <c r="K151" s="11" t="s">
        <v>160</v>
      </c>
      <c r="L151" s="11" t="s">
        <v>29</v>
      </c>
      <c r="M151" s="11">
        <v>3</v>
      </c>
      <c r="N151" s="1"/>
    </row>
    <row r="152" spans="1:14" ht="16.5" x14ac:dyDescent="0.2">
      <c r="A152" s="22" t="s">
        <v>522</v>
      </c>
      <c r="B152" s="24" t="str">
        <f t="shared" si="6"/>
        <v>DRE.P.APVC.1.4</v>
      </c>
      <c r="C152" s="31" t="s">
        <v>165</v>
      </c>
      <c r="D152" s="71" t="s">
        <v>25</v>
      </c>
      <c r="E152" s="110">
        <v>175</v>
      </c>
      <c r="F152" s="130">
        <f t="shared" si="7"/>
        <v>0</v>
      </c>
      <c r="G152" s="125">
        <f t="shared" si="8"/>
        <v>175</v>
      </c>
      <c r="I152" s="11" t="s">
        <v>33</v>
      </c>
      <c r="J152" s="11" t="s">
        <v>34</v>
      </c>
      <c r="K152" s="11" t="s">
        <v>160</v>
      </c>
      <c r="L152" s="11" t="s">
        <v>29</v>
      </c>
      <c r="M152" s="11">
        <v>4</v>
      </c>
      <c r="N152" s="1"/>
    </row>
    <row r="153" spans="1:14" ht="16.5" x14ac:dyDescent="0.2">
      <c r="A153" s="22" t="s">
        <v>523</v>
      </c>
      <c r="B153" s="24" t="str">
        <f t="shared" si="6"/>
        <v>DRE.P.APVC.1.5</v>
      </c>
      <c r="C153" s="31" t="s">
        <v>166</v>
      </c>
      <c r="D153" s="71" t="s">
        <v>25</v>
      </c>
      <c r="E153" s="110">
        <v>219</v>
      </c>
      <c r="F153" s="130">
        <f t="shared" si="7"/>
        <v>0</v>
      </c>
      <c r="G153" s="125">
        <f t="shared" si="8"/>
        <v>219</v>
      </c>
      <c r="I153" s="11" t="s">
        <v>33</v>
      </c>
      <c r="J153" s="11" t="s">
        <v>34</v>
      </c>
      <c r="K153" s="11" t="s">
        <v>160</v>
      </c>
      <c r="L153" s="11" t="s">
        <v>29</v>
      </c>
      <c r="M153" s="11">
        <v>5</v>
      </c>
      <c r="N153" s="1"/>
    </row>
    <row r="154" spans="1:14" ht="16.5" x14ac:dyDescent="0.2">
      <c r="A154" s="22" t="s">
        <v>524</v>
      </c>
      <c r="B154" s="24" t="str">
        <f t="shared" si="6"/>
        <v>DRE.P.APVC.1.6</v>
      </c>
      <c r="C154" s="31" t="s">
        <v>167</v>
      </c>
      <c r="D154" s="71" t="s">
        <v>25</v>
      </c>
      <c r="E154" s="110">
        <v>319</v>
      </c>
      <c r="F154" s="130">
        <f t="shared" si="7"/>
        <v>0</v>
      </c>
      <c r="G154" s="125">
        <f t="shared" si="8"/>
        <v>319</v>
      </c>
      <c r="I154" s="11" t="s">
        <v>33</v>
      </c>
      <c r="J154" s="11" t="s">
        <v>34</v>
      </c>
      <c r="K154" s="11" t="s">
        <v>160</v>
      </c>
      <c r="L154" s="11" t="s">
        <v>29</v>
      </c>
      <c r="M154" s="11">
        <v>6</v>
      </c>
      <c r="N154" s="1"/>
    </row>
    <row r="155" spans="1:14" ht="16.5" x14ac:dyDescent="0.2">
      <c r="A155" s="22" t="s">
        <v>525</v>
      </c>
      <c r="B155" s="24" t="str">
        <f t="shared" si="6"/>
        <v>DRE.P.APVC.1.7</v>
      </c>
      <c r="C155" s="31" t="s">
        <v>168</v>
      </c>
      <c r="D155" s="71" t="s">
        <v>25</v>
      </c>
      <c r="E155" s="110">
        <v>219</v>
      </c>
      <c r="F155" s="130">
        <f t="shared" si="7"/>
        <v>0</v>
      </c>
      <c r="G155" s="125">
        <f t="shared" si="8"/>
        <v>219</v>
      </c>
      <c r="I155" s="11" t="s">
        <v>33</v>
      </c>
      <c r="J155" s="11" t="s">
        <v>34</v>
      </c>
      <c r="K155" s="11" t="s">
        <v>160</v>
      </c>
      <c r="L155" s="11" t="s">
        <v>29</v>
      </c>
      <c r="M155" s="11">
        <v>7</v>
      </c>
      <c r="N155" s="1"/>
    </row>
    <row r="156" spans="1:14" ht="16.5" x14ac:dyDescent="0.2">
      <c r="A156" s="22" t="s">
        <v>526</v>
      </c>
      <c r="B156" s="24" t="str">
        <f t="shared" si="6"/>
        <v>DRE.P.APVC.1.8</v>
      </c>
      <c r="C156" s="31" t="s">
        <v>169</v>
      </c>
      <c r="D156" s="71" t="s">
        <v>25</v>
      </c>
      <c r="E156" s="110">
        <v>319</v>
      </c>
      <c r="F156" s="130">
        <f t="shared" si="7"/>
        <v>0</v>
      </c>
      <c r="G156" s="125">
        <f t="shared" si="8"/>
        <v>319</v>
      </c>
      <c r="I156" s="11" t="s">
        <v>33</v>
      </c>
      <c r="J156" s="11" t="s">
        <v>34</v>
      </c>
      <c r="K156" s="11" t="s">
        <v>160</v>
      </c>
      <c r="L156" s="11" t="s">
        <v>29</v>
      </c>
      <c r="M156" s="11">
        <v>8</v>
      </c>
      <c r="N156" s="1"/>
    </row>
    <row r="157" spans="1:14" ht="16.5" x14ac:dyDescent="0.2">
      <c r="A157" s="60" t="s">
        <v>527</v>
      </c>
      <c r="B157" s="61" t="str">
        <f t="shared" si="6"/>
        <v>DRE.P.APVC.2.</v>
      </c>
      <c r="C157" s="84" t="s">
        <v>170</v>
      </c>
      <c r="D157" s="72"/>
      <c r="E157" s="112"/>
      <c r="F157" s="131"/>
      <c r="G157" s="132"/>
      <c r="I157" s="11" t="s">
        <v>33</v>
      </c>
      <c r="J157" s="11" t="s">
        <v>34</v>
      </c>
      <c r="K157" s="11" t="s">
        <v>160</v>
      </c>
      <c r="L157" s="11" t="s">
        <v>135</v>
      </c>
      <c r="N157" s="1"/>
    </row>
    <row r="158" spans="1:14" ht="16.5" x14ac:dyDescent="0.2">
      <c r="A158" s="22" t="s">
        <v>528</v>
      </c>
      <c r="B158" s="24" t="str">
        <f t="shared" si="6"/>
        <v>DRE.P.APVC.2.1</v>
      </c>
      <c r="C158" s="31" t="s">
        <v>171</v>
      </c>
      <c r="D158" s="71" t="s">
        <v>25</v>
      </c>
      <c r="E158" s="110">
        <v>233</v>
      </c>
      <c r="F158" s="130">
        <f t="shared" si="7"/>
        <v>0</v>
      </c>
      <c r="G158" s="125">
        <f t="shared" si="8"/>
        <v>233</v>
      </c>
      <c r="I158" s="11" t="s">
        <v>33</v>
      </c>
      <c r="J158" s="11" t="s">
        <v>34</v>
      </c>
      <c r="K158" s="11" t="s">
        <v>160</v>
      </c>
      <c r="L158" s="11" t="s">
        <v>135</v>
      </c>
      <c r="M158" s="11">
        <v>1</v>
      </c>
      <c r="N158" s="1"/>
    </row>
    <row r="159" spans="1:14" ht="16.5" x14ac:dyDescent="0.2">
      <c r="A159" s="22" t="s">
        <v>529</v>
      </c>
      <c r="B159" s="24" t="str">
        <f t="shared" si="6"/>
        <v>DRE.P.APVC.2.2</v>
      </c>
      <c r="C159" s="31" t="s">
        <v>172</v>
      </c>
      <c r="D159" s="71" t="s">
        <v>25</v>
      </c>
      <c r="E159" s="110">
        <v>355</v>
      </c>
      <c r="F159" s="130">
        <f t="shared" si="7"/>
        <v>0</v>
      </c>
      <c r="G159" s="125">
        <f t="shared" si="8"/>
        <v>355</v>
      </c>
      <c r="I159" s="11" t="s">
        <v>33</v>
      </c>
      <c r="J159" s="11" t="s">
        <v>34</v>
      </c>
      <c r="K159" s="11" t="s">
        <v>160</v>
      </c>
      <c r="L159" s="11" t="s">
        <v>135</v>
      </c>
      <c r="M159" s="11">
        <v>2</v>
      </c>
      <c r="N159" s="1"/>
    </row>
    <row r="160" spans="1:14" ht="16.5" x14ac:dyDescent="0.2">
      <c r="A160" s="60" t="s">
        <v>530</v>
      </c>
      <c r="B160" s="61" t="str">
        <f t="shared" si="6"/>
        <v>DRE.P.APVC.3.</v>
      </c>
      <c r="C160" s="84" t="s">
        <v>173</v>
      </c>
      <c r="D160" s="72"/>
      <c r="E160" s="112"/>
      <c r="F160" s="131"/>
      <c r="G160" s="132"/>
      <c r="I160" s="11" t="s">
        <v>33</v>
      </c>
      <c r="J160" s="11" t="s">
        <v>34</v>
      </c>
      <c r="K160" s="11" t="s">
        <v>160</v>
      </c>
      <c r="L160" s="11" t="s">
        <v>174</v>
      </c>
      <c r="N160" s="1"/>
    </row>
    <row r="161" spans="1:14" ht="16.5" x14ac:dyDescent="0.2">
      <c r="A161" s="22" t="s">
        <v>531</v>
      </c>
      <c r="B161" s="24" t="str">
        <f t="shared" si="6"/>
        <v>DRE.P.APVC.3.1</v>
      </c>
      <c r="C161" s="31" t="s">
        <v>175</v>
      </c>
      <c r="D161" s="71" t="s">
        <v>25</v>
      </c>
      <c r="E161" s="110">
        <v>198</v>
      </c>
      <c r="F161" s="130">
        <f t="shared" si="7"/>
        <v>0</v>
      </c>
      <c r="G161" s="125">
        <f t="shared" si="8"/>
        <v>198</v>
      </c>
      <c r="I161" s="11" t="s">
        <v>33</v>
      </c>
      <c r="J161" s="11" t="s">
        <v>34</v>
      </c>
      <c r="K161" s="11" t="s">
        <v>160</v>
      </c>
      <c r="L161" s="11" t="s">
        <v>174</v>
      </c>
      <c r="M161" s="11">
        <v>1</v>
      </c>
      <c r="N161" s="1"/>
    </row>
    <row r="162" spans="1:14" ht="16.5" x14ac:dyDescent="0.2">
      <c r="A162" s="22" t="s">
        <v>532</v>
      </c>
      <c r="B162" s="24" t="str">
        <f t="shared" si="6"/>
        <v>DRE.P.APVC.3.2</v>
      </c>
      <c r="C162" s="31" t="s">
        <v>176</v>
      </c>
      <c r="D162" s="71" t="s">
        <v>25</v>
      </c>
      <c r="E162" s="110">
        <v>396</v>
      </c>
      <c r="F162" s="130">
        <f t="shared" si="7"/>
        <v>0</v>
      </c>
      <c r="G162" s="125">
        <f t="shared" si="8"/>
        <v>396</v>
      </c>
      <c r="I162" s="11" t="s">
        <v>33</v>
      </c>
      <c r="J162" s="11" t="s">
        <v>34</v>
      </c>
      <c r="K162" s="11" t="s">
        <v>160</v>
      </c>
      <c r="L162" s="11" t="s">
        <v>174</v>
      </c>
      <c r="M162" s="11">
        <v>2</v>
      </c>
      <c r="N162" s="1"/>
    </row>
    <row r="163" spans="1:14" ht="16.5" x14ac:dyDescent="0.2">
      <c r="A163" s="60" t="s">
        <v>533</v>
      </c>
      <c r="B163" s="61" t="str">
        <f t="shared" si="6"/>
        <v>DRE.P.APVC.4.</v>
      </c>
      <c r="C163" s="63" t="s">
        <v>177</v>
      </c>
      <c r="D163" s="72"/>
      <c r="E163" s="112"/>
      <c r="F163" s="131"/>
      <c r="G163" s="132"/>
      <c r="I163" s="11" t="s">
        <v>33</v>
      </c>
      <c r="J163" s="11" t="s">
        <v>34</v>
      </c>
      <c r="K163" s="11" t="s">
        <v>160</v>
      </c>
      <c r="L163" s="11" t="s">
        <v>178</v>
      </c>
      <c r="N163" s="1"/>
    </row>
    <row r="164" spans="1:14" ht="16.5" x14ac:dyDescent="0.2">
      <c r="A164" s="22" t="s">
        <v>534</v>
      </c>
      <c r="B164" s="24" t="str">
        <f t="shared" si="6"/>
        <v>DRE.P.APVC.4.1</v>
      </c>
      <c r="C164" s="28" t="s">
        <v>179</v>
      </c>
      <c r="D164" s="71" t="s">
        <v>25</v>
      </c>
      <c r="E164" s="110">
        <v>252.5</v>
      </c>
      <c r="F164" s="130">
        <f t="shared" si="7"/>
        <v>0</v>
      </c>
      <c r="G164" s="125">
        <f t="shared" si="8"/>
        <v>252.5</v>
      </c>
      <c r="I164" s="11" t="s">
        <v>33</v>
      </c>
      <c r="J164" s="11" t="s">
        <v>34</v>
      </c>
      <c r="K164" s="11" t="s">
        <v>160</v>
      </c>
      <c r="L164" s="11" t="s">
        <v>178</v>
      </c>
      <c r="M164" s="11">
        <v>1</v>
      </c>
      <c r="N164" s="1"/>
    </row>
    <row r="165" spans="1:14" ht="16.5" x14ac:dyDescent="0.2">
      <c r="A165" s="22" t="s">
        <v>535</v>
      </c>
      <c r="B165" s="24" t="str">
        <f t="shared" si="6"/>
        <v>DRE.P.APVC.4.2</v>
      </c>
      <c r="C165" s="28" t="s">
        <v>180</v>
      </c>
      <c r="D165" s="71" t="s">
        <v>25</v>
      </c>
      <c r="E165" s="110">
        <v>883</v>
      </c>
      <c r="F165" s="130">
        <f t="shared" si="7"/>
        <v>0</v>
      </c>
      <c r="G165" s="125">
        <f t="shared" si="8"/>
        <v>883</v>
      </c>
      <c r="I165" s="11" t="s">
        <v>33</v>
      </c>
      <c r="J165" s="11" t="s">
        <v>34</v>
      </c>
      <c r="K165" s="11" t="s">
        <v>160</v>
      </c>
      <c r="L165" s="11" t="s">
        <v>178</v>
      </c>
      <c r="M165" s="11">
        <v>2</v>
      </c>
      <c r="N165" s="1"/>
    </row>
    <row r="166" spans="1:14" ht="16.5" x14ac:dyDescent="0.2">
      <c r="A166" s="22" t="s">
        <v>536</v>
      </c>
      <c r="B166" s="24" t="str">
        <f t="shared" si="6"/>
        <v>DRE.P.APVC.4.3</v>
      </c>
      <c r="C166" s="28" t="s">
        <v>181</v>
      </c>
      <c r="D166" s="71" t="s">
        <v>25</v>
      </c>
      <c r="E166" s="110">
        <v>1310</v>
      </c>
      <c r="F166" s="130">
        <f t="shared" si="7"/>
        <v>0</v>
      </c>
      <c r="G166" s="125">
        <f t="shared" si="8"/>
        <v>1310</v>
      </c>
      <c r="I166" s="11" t="s">
        <v>33</v>
      </c>
      <c r="J166" s="11" t="s">
        <v>34</v>
      </c>
      <c r="K166" s="11" t="s">
        <v>160</v>
      </c>
      <c r="L166" s="11" t="s">
        <v>178</v>
      </c>
      <c r="M166" s="11">
        <v>3</v>
      </c>
      <c r="N166" s="1"/>
    </row>
    <row r="167" spans="1:14" ht="16.5" x14ac:dyDescent="0.2">
      <c r="A167" s="60" t="s">
        <v>537</v>
      </c>
      <c r="B167" s="61" t="str">
        <f t="shared" si="6"/>
        <v>DRE.P.ROD.</v>
      </c>
      <c r="C167" s="94" t="s">
        <v>182</v>
      </c>
      <c r="D167" s="72"/>
      <c r="E167" s="112"/>
      <c r="F167" s="131"/>
      <c r="G167" s="132"/>
      <c r="I167" s="11" t="s">
        <v>33</v>
      </c>
      <c r="J167" s="11" t="s">
        <v>34</v>
      </c>
      <c r="K167" s="11" t="s">
        <v>183</v>
      </c>
      <c r="L167" s="11"/>
      <c r="N167" s="1"/>
    </row>
    <row r="168" spans="1:14" ht="76.5" x14ac:dyDescent="0.2">
      <c r="A168" s="60" t="s">
        <v>538</v>
      </c>
      <c r="B168" s="61" t="str">
        <f t="shared" si="6"/>
        <v>DRE.P.ROD.TCV.</v>
      </c>
      <c r="C168" s="94" t="s">
        <v>184</v>
      </c>
      <c r="D168" s="72"/>
      <c r="E168" s="112"/>
      <c r="F168" s="131"/>
      <c r="G168" s="132"/>
      <c r="I168" s="11" t="s">
        <v>33</v>
      </c>
      <c r="J168" s="11" t="s">
        <v>34</v>
      </c>
      <c r="K168" s="11" t="s">
        <v>183</v>
      </c>
      <c r="L168" s="11" t="s">
        <v>185</v>
      </c>
      <c r="N168" s="1"/>
    </row>
    <row r="169" spans="1:14" ht="16.5" x14ac:dyDescent="0.2">
      <c r="A169" s="22" t="s">
        <v>539</v>
      </c>
      <c r="B169" s="24" t="str">
        <f t="shared" si="6"/>
        <v>DRE.P.ROD.TCV.1</v>
      </c>
      <c r="C169" s="32" t="s">
        <v>186</v>
      </c>
      <c r="D169" s="71" t="s">
        <v>25</v>
      </c>
      <c r="E169" s="110">
        <v>1200</v>
      </c>
      <c r="F169" s="130">
        <f t="shared" si="7"/>
        <v>0</v>
      </c>
      <c r="G169" s="125">
        <f t="shared" si="8"/>
        <v>1200</v>
      </c>
      <c r="I169" s="11" t="s">
        <v>33</v>
      </c>
      <c r="J169" s="11" t="s">
        <v>34</v>
      </c>
      <c r="K169" s="11" t="s">
        <v>183</v>
      </c>
      <c r="L169" s="11" t="s">
        <v>185</v>
      </c>
      <c r="M169" s="11">
        <v>1</v>
      </c>
      <c r="N169" s="1"/>
    </row>
    <row r="170" spans="1:14" ht="25.5" x14ac:dyDescent="0.2">
      <c r="A170" s="22" t="s">
        <v>540</v>
      </c>
      <c r="B170" s="24" t="str">
        <f t="shared" si="6"/>
        <v>DRE.P.ROD.TCV.2</v>
      </c>
      <c r="C170" s="28" t="s">
        <v>187</v>
      </c>
      <c r="D170" s="71" t="s">
        <v>25</v>
      </c>
      <c r="E170" s="110">
        <v>1500</v>
      </c>
      <c r="F170" s="130">
        <f t="shared" si="7"/>
        <v>0</v>
      </c>
      <c r="G170" s="125">
        <f t="shared" si="8"/>
        <v>1500</v>
      </c>
      <c r="I170" s="11" t="s">
        <v>33</v>
      </c>
      <c r="J170" s="11" t="s">
        <v>34</v>
      </c>
      <c r="K170" s="11" t="s">
        <v>183</v>
      </c>
      <c r="L170" s="11" t="s">
        <v>185</v>
      </c>
      <c r="M170" s="11">
        <v>2</v>
      </c>
      <c r="N170" s="1"/>
    </row>
    <row r="171" spans="1:14" ht="38.25" x14ac:dyDescent="0.2">
      <c r="A171" s="60" t="s">
        <v>541</v>
      </c>
      <c r="B171" s="61" t="str">
        <f t="shared" si="6"/>
        <v>DRE.P.ROD.LCV.</v>
      </c>
      <c r="C171" s="63" t="s">
        <v>188</v>
      </c>
      <c r="D171" s="72"/>
      <c r="E171" s="112"/>
      <c r="F171" s="131"/>
      <c r="G171" s="132"/>
      <c r="I171" s="11" t="s">
        <v>33</v>
      </c>
      <c r="J171" s="11" t="s">
        <v>34</v>
      </c>
      <c r="K171" s="11" t="s">
        <v>183</v>
      </c>
      <c r="L171" s="11" t="s">
        <v>189</v>
      </c>
      <c r="N171" s="1"/>
    </row>
    <row r="172" spans="1:14" ht="25.5" x14ac:dyDescent="0.2">
      <c r="A172" s="22" t="s">
        <v>542</v>
      </c>
      <c r="B172" s="24" t="str">
        <f t="shared" si="6"/>
        <v>DRE.P.ROD.LCV.1</v>
      </c>
      <c r="C172" s="32" t="s">
        <v>998</v>
      </c>
      <c r="D172" s="71" t="s">
        <v>25</v>
      </c>
      <c r="E172" s="110">
        <v>1500</v>
      </c>
      <c r="F172" s="130">
        <f t="shared" si="7"/>
        <v>0</v>
      </c>
      <c r="G172" s="125">
        <f t="shared" si="8"/>
        <v>1500</v>
      </c>
      <c r="I172" s="11" t="s">
        <v>33</v>
      </c>
      <c r="J172" s="11" t="s">
        <v>34</v>
      </c>
      <c r="K172" s="11" t="s">
        <v>183</v>
      </c>
      <c r="L172" s="11" t="s">
        <v>189</v>
      </c>
      <c r="M172" s="11">
        <v>1</v>
      </c>
      <c r="N172" s="1"/>
    </row>
    <row r="173" spans="1:14" ht="27.75" customHeight="1" x14ac:dyDescent="0.2">
      <c r="A173" s="60" t="s">
        <v>543</v>
      </c>
      <c r="B173" s="61" t="str">
        <f t="shared" si="6"/>
        <v>DRE.P.ROD.PCV.</v>
      </c>
      <c r="C173" s="94" t="s">
        <v>190</v>
      </c>
      <c r="D173" s="72"/>
      <c r="E173" s="112" t="s">
        <v>0</v>
      </c>
      <c r="F173" s="131"/>
      <c r="G173" s="132"/>
      <c r="I173" s="11" t="s">
        <v>33</v>
      </c>
      <c r="J173" s="11" t="s">
        <v>34</v>
      </c>
      <c r="K173" s="11" t="s">
        <v>183</v>
      </c>
      <c r="L173" s="11" t="s">
        <v>191</v>
      </c>
      <c r="N173" s="1"/>
    </row>
    <row r="174" spans="1:14" ht="16.5" x14ac:dyDescent="0.2">
      <c r="A174" s="22" t="s">
        <v>544</v>
      </c>
      <c r="B174" s="24" t="str">
        <f t="shared" si="6"/>
        <v>DRE.P.ROD.PCV.1</v>
      </c>
      <c r="C174" s="32" t="s">
        <v>192</v>
      </c>
      <c r="D174" s="71" t="s">
        <v>25</v>
      </c>
      <c r="E174" s="110">
        <v>600</v>
      </c>
      <c r="F174" s="130">
        <f t="shared" si="7"/>
        <v>0</v>
      </c>
      <c r="G174" s="125">
        <f t="shared" si="8"/>
        <v>600</v>
      </c>
      <c r="I174" s="11" t="s">
        <v>33</v>
      </c>
      <c r="J174" s="11" t="s">
        <v>34</v>
      </c>
      <c r="K174" s="11" t="s">
        <v>183</v>
      </c>
      <c r="L174" s="11" t="s">
        <v>191</v>
      </c>
      <c r="M174" s="11">
        <v>1</v>
      </c>
      <c r="N174" s="1"/>
    </row>
    <row r="175" spans="1:14" ht="16.5" x14ac:dyDescent="0.2">
      <c r="A175" s="22" t="s">
        <v>545</v>
      </c>
      <c r="B175" s="24" t="str">
        <f t="shared" si="6"/>
        <v>DRE.P.ROD.PCV.2</v>
      </c>
      <c r="C175" s="28" t="s">
        <v>193</v>
      </c>
      <c r="D175" s="71" t="s">
        <v>25</v>
      </c>
      <c r="E175" s="110">
        <v>200</v>
      </c>
      <c r="F175" s="130">
        <f t="shared" si="7"/>
        <v>0</v>
      </c>
      <c r="G175" s="125">
        <f t="shared" si="8"/>
        <v>200</v>
      </c>
      <c r="I175" s="11" t="s">
        <v>33</v>
      </c>
      <c r="J175" s="11" t="s">
        <v>34</v>
      </c>
      <c r="K175" s="11" t="s">
        <v>183</v>
      </c>
      <c r="L175" s="11" t="s">
        <v>191</v>
      </c>
      <c r="M175" s="11">
        <v>2</v>
      </c>
      <c r="N175" s="1"/>
    </row>
    <row r="176" spans="1:14" ht="25.5" x14ac:dyDescent="0.2">
      <c r="A176" s="60" t="s">
        <v>546</v>
      </c>
      <c r="B176" s="61" t="str">
        <f t="shared" si="6"/>
        <v>DRE.P.ROD.FCV.</v>
      </c>
      <c r="C176" s="94" t="s">
        <v>194</v>
      </c>
      <c r="D176" s="72"/>
      <c r="E176" s="112"/>
      <c r="F176" s="131"/>
      <c r="G176" s="132"/>
      <c r="I176" s="11" t="s">
        <v>33</v>
      </c>
      <c r="J176" s="11" t="s">
        <v>34</v>
      </c>
      <c r="K176" s="11" t="s">
        <v>183</v>
      </c>
      <c r="L176" s="11" t="s">
        <v>195</v>
      </c>
      <c r="N176" s="1"/>
    </row>
    <row r="177" spans="1:14" ht="16.5" x14ac:dyDescent="0.2">
      <c r="A177" s="22" t="s">
        <v>547</v>
      </c>
      <c r="B177" s="24" t="str">
        <f t="shared" si="6"/>
        <v>DRE.P.ROD.FCV.1</v>
      </c>
      <c r="C177" s="32" t="s">
        <v>192</v>
      </c>
      <c r="D177" s="71" t="s">
        <v>25</v>
      </c>
      <c r="E177" s="110">
        <v>600</v>
      </c>
      <c r="F177" s="130">
        <f t="shared" si="7"/>
        <v>0</v>
      </c>
      <c r="G177" s="125">
        <f t="shared" si="8"/>
        <v>600</v>
      </c>
      <c r="I177" s="11" t="s">
        <v>33</v>
      </c>
      <c r="J177" s="11" t="s">
        <v>34</v>
      </c>
      <c r="K177" s="11" t="s">
        <v>183</v>
      </c>
      <c r="L177" s="11" t="s">
        <v>195</v>
      </c>
      <c r="M177" s="11">
        <v>1</v>
      </c>
      <c r="N177" s="1"/>
    </row>
    <row r="178" spans="1:14" ht="16.5" x14ac:dyDescent="0.2">
      <c r="A178" s="22" t="s">
        <v>548</v>
      </c>
      <c r="B178" s="24" t="str">
        <f t="shared" si="6"/>
        <v>DRE.P.ROD.FCV.2</v>
      </c>
      <c r="C178" s="28" t="s">
        <v>193</v>
      </c>
      <c r="D178" s="71" t="s">
        <v>25</v>
      </c>
      <c r="E178" s="110">
        <v>200</v>
      </c>
      <c r="F178" s="130">
        <f t="shared" si="7"/>
        <v>0</v>
      </c>
      <c r="G178" s="125">
        <f t="shared" si="8"/>
        <v>200</v>
      </c>
      <c r="I178" s="11" t="s">
        <v>33</v>
      </c>
      <c r="J178" s="11" t="s">
        <v>34</v>
      </c>
      <c r="K178" s="11" t="s">
        <v>183</v>
      </c>
      <c r="L178" s="11" t="s">
        <v>195</v>
      </c>
      <c r="M178" s="11">
        <v>2</v>
      </c>
      <c r="N178" s="1"/>
    </row>
    <row r="179" spans="1:14" ht="16.5" x14ac:dyDescent="0.2">
      <c r="A179" s="60" t="s">
        <v>549</v>
      </c>
      <c r="B179" s="61" t="str">
        <f t="shared" si="6"/>
        <v>DRE.P.ROD.LCC.</v>
      </c>
      <c r="C179" s="63" t="s">
        <v>196</v>
      </c>
      <c r="D179" s="72"/>
      <c r="E179" s="112"/>
      <c r="F179" s="131"/>
      <c r="G179" s="132"/>
      <c r="I179" s="11" t="s">
        <v>33</v>
      </c>
      <c r="J179" s="11" t="s">
        <v>34</v>
      </c>
      <c r="K179" s="11" t="s">
        <v>183</v>
      </c>
      <c r="L179" s="11" t="s">
        <v>197</v>
      </c>
      <c r="N179" s="1"/>
    </row>
    <row r="180" spans="1:14" ht="16.5" x14ac:dyDescent="0.2">
      <c r="A180" s="22" t="s">
        <v>550</v>
      </c>
      <c r="B180" s="24" t="str">
        <f t="shared" si="6"/>
        <v>DRE.P.ROD.LCC.1</v>
      </c>
      <c r="C180" s="28" t="s">
        <v>198</v>
      </c>
      <c r="D180" s="71" t="s">
        <v>25</v>
      </c>
      <c r="E180" s="110">
        <v>150</v>
      </c>
      <c r="F180" s="130">
        <f t="shared" si="7"/>
        <v>0</v>
      </c>
      <c r="G180" s="125">
        <f t="shared" si="8"/>
        <v>150</v>
      </c>
      <c r="I180" s="11" t="s">
        <v>33</v>
      </c>
      <c r="J180" s="11" t="s">
        <v>34</v>
      </c>
      <c r="K180" s="11" t="s">
        <v>183</v>
      </c>
      <c r="L180" s="11" t="s">
        <v>197</v>
      </c>
      <c r="M180" s="11">
        <v>1</v>
      </c>
      <c r="N180" s="1"/>
    </row>
    <row r="181" spans="1:14" ht="25.5" x14ac:dyDescent="0.2">
      <c r="A181" s="60" t="s">
        <v>551</v>
      </c>
      <c r="B181" s="61" t="str">
        <f t="shared" si="6"/>
        <v>DRE.P.ROD.AGS.</v>
      </c>
      <c r="C181" s="63" t="s">
        <v>199</v>
      </c>
      <c r="D181" s="72"/>
      <c r="E181" s="112"/>
      <c r="F181" s="131"/>
      <c r="G181" s="132"/>
      <c r="I181" s="11" t="s">
        <v>33</v>
      </c>
      <c r="J181" s="11" t="s">
        <v>34</v>
      </c>
      <c r="K181" s="11" t="s">
        <v>183</v>
      </c>
      <c r="L181" s="11" t="s">
        <v>200</v>
      </c>
      <c r="N181" s="1"/>
    </row>
    <row r="182" spans="1:14" ht="16.5" x14ac:dyDescent="0.2">
      <c r="A182" s="22" t="s">
        <v>552</v>
      </c>
      <c r="B182" s="24" t="str">
        <f t="shared" si="6"/>
        <v>DRE.P.ROD.AGS.1</v>
      </c>
      <c r="C182" s="32" t="s">
        <v>201</v>
      </c>
      <c r="D182" s="71" t="s">
        <v>25</v>
      </c>
      <c r="E182" s="110">
        <v>155</v>
      </c>
      <c r="F182" s="130">
        <f t="shared" si="7"/>
        <v>0</v>
      </c>
      <c r="G182" s="125">
        <f t="shared" si="8"/>
        <v>155</v>
      </c>
      <c r="I182" s="11" t="s">
        <v>33</v>
      </c>
      <c r="J182" s="11" t="s">
        <v>34</v>
      </c>
      <c r="K182" s="11" t="s">
        <v>183</v>
      </c>
      <c r="L182" s="11" t="s">
        <v>200</v>
      </c>
      <c r="M182" s="11">
        <v>1</v>
      </c>
      <c r="N182" s="1"/>
    </row>
    <row r="183" spans="1:14" ht="16.5" x14ac:dyDescent="0.2">
      <c r="A183" s="60" t="s">
        <v>553</v>
      </c>
      <c r="B183" s="61" t="str">
        <f t="shared" si="6"/>
        <v>DRE.P.DIV.</v>
      </c>
      <c r="C183" s="62" t="s">
        <v>202</v>
      </c>
      <c r="D183" s="72"/>
      <c r="E183" s="112"/>
      <c r="F183" s="131"/>
      <c r="G183" s="132"/>
      <c r="I183" s="11" t="s">
        <v>33</v>
      </c>
      <c r="J183" s="11" t="s">
        <v>34</v>
      </c>
      <c r="K183" s="11" t="s">
        <v>203</v>
      </c>
      <c r="L183" s="11"/>
      <c r="N183" s="1"/>
    </row>
    <row r="184" spans="1:14" ht="16.5" x14ac:dyDescent="0.2">
      <c r="A184" s="22" t="s">
        <v>554</v>
      </c>
      <c r="B184" s="24" t="str">
        <f t="shared" si="6"/>
        <v>DRE.P.DIV.1</v>
      </c>
      <c r="C184" s="28" t="s">
        <v>204</v>
      </c>
      <c r="D184" s="71" t="s">
        <v>205</v>
      </c>
      <c r="E184" s="110">
        <v>8.5</v>
      </c>
      <c r="F184" s="130">
        <f t="shared" si="7"/>
        <v>0</v>
      </c>
      <c r="G184" s="125">
        <f t="shared" si="8"/>
        <v>8.5</v>
      </c>
      <c r="I184" s="11" t="s">
        <v>33</v>
      </c>
      <c r="J184" s="11" t="s">
        <v>34</v>
      </c>
      <c r="K184" s="11" t="s">
        <v>203</v>
      </c>
      <c r="L184" s="11">
        <v>1</v>
      </c>
      <c r="N184" s="1"/>
    </row>
    <row r="185" spans="1:14" ht="16.5" x14ac:dyDescent="0.2">
      <c r="A185" s="22" t="s">
        <v>555</v>
      </c>
      <c r="B185" s="24" t="str">
        <f t="shared" si="6"/>
        <v>DRE.P.DIV.2</v>
      </c>
      <c r="C185" s="28" t="s">
        <v>206</v>
      </c>
      <c r="D185" s="71" t="s">
        <v>25</v>
      </c>
      <c r="E185" s="110">
        <v>400</v>
      </c>
      <c r="F185" s="130">
        <f t="shared" si="7"/>
        <v>0</v>
      </c>
      <c r="G185" s="125">
        <f t="shared" si="8"/>
        <v>400</v>
      </c>
      <c r="I185" s="11" t="s">
        <v>33</v>
      </c>
      <c r="J185" s="11" t="s">
        <v>34</v>
      </c>
      <c r="K185" s="11" t="s">
        <v>203</v>
      </c>
      <c r="L185" s="11">
        <v>2</v>
      </c>
      <c r="N185" s="1"/>
    </row>
    <row r="186" spans="1:14" ht="16.5" x14ac:dyDescent="0.2">
      <c r="A186" s="22" t="s">
        <v>556</v>
      </c>
      <c r="B186" s="24" t="str">
        <f t="shared" si="6"/>
        <v>DRE.U.</v>
      </c>
      <c r="C186" s="41" t="s">
        <v>207</v>
      </c>
      <c r="D186" s="72"/>
      <c r="E186" s="112"/>
      <c r="F186" s="131"/>
      <c r="G186" s="132"/>
      <c r="I186" s="11" t="s">
        <v>33</v>
      </c>
      <c r="J186" s="11" t="s">
        <v>208</v>
      </c>
      <c r="L186" s="11"/>
      <c r="M186" s="1"/>
      <c r="N186" s="1"/>
    </row>
    <row r="187" spans="1:14" ht="16.5" x14ac:dyDescent="0.2">
      <c r="A187" s="60" t="s">
        <v>557</v>
      </c>
      <c r="B187" s="61" t="str">
        <f t="shared" si="6"/>
        <v>DRE.U.BOM.</v>
      </c>
      <c r="C187" s="63" t="s">
        <v>35</v>
      </c>
      <c r="D187" s="72"/>
      <c r="E187" s="112"/>
      <c r="F187" s="131"/>
      <c r="G187" s="132"/>
      <c r="I187" s="11" t="s">
        <v>33</v>
      </c>
      <c r="J187" s="11" t="s">
        <v>208</v>
      </c>
      <c r="K187" s="11" t="s">
        <v>36</v>
      </c>
      <c r="L187" s="11"/>
      <c r="M187" s="1"/>
      <c r="N187" s="1"/>
    </row>
    <row r="188" spans="1:14" ht="16.5" x14ac:dyDescent="0.2">
      <c r="A188" s="22" t="s">
        <v>558</v>
      </c>
      <c r="B188" s="24" t="str">
        <f t="shared" si="6"/>
        <v>DRE.U.BOM.1</v>
      </c>
      <c r="C188" s="27" t="s">
        <v>37</v>
      </c>
      <c r="D188" s="71" t="s">
        <v>382</v>
      </c>
      <c r="E188" s="110">
        <v>7</v>
      </c>
      <c r="F188" s="130">
        <f t="shared" si="7"/>
        <v>0</v>
      </c>
      <c r="G188" s="125">
        <f t="shared" si="8"/>
        <v>7</v>
      </c>
      <c r="I188" s="11" t="s">
        <v>33</v>
      </c>
      <c r="J188" s="11" t="s">
        <v>208</v>
      </c>
      <c r="K188" s="11" t="s">
        <v>36</v>
      </c>
      <c r="L188" s="11">
        <v>1</v>
      </c>
      <c r="M188" s="1"/>
      <c r="N188" s="1"/>
    </row>
    <row r="189" spans="1:14" ht="25.5" x14ac:dyDescent="0.2">
      <c r="A189" s="22" t="s">
        <v>559</v>
      </c>
      <c r="B189" s="24" t="str">
        <f t="shared" si="6"/>
        <v>DRE.U.BOM.2</v>
      </c>
      <c r="C189" s="27" t="s">
        <v>995</v>
      </c>
      <c r="D189" s="74" t="s">
        <v>382</v>
      </c>
      <c r="E189" s="113">
        <v>15</v>
      </c>
      <c r="F189" s="130">
        <f t="shared" si="7"/>
        <v>0</v>
      </c>
      <c r="G189" s="125">
        <f t="shared" si="8"/>
        <v>15</v>
      </c>
      <c r="I189" s="11" t="s">
        <v>33</v>
      </c>
      <c r="J189" s="11" t="s">
        <v>208</v>
      </c>
      <c r="K189" s="11" t="s">
        <v>36</v>
      </c>
      <c r="L189" s="11">
        <v>2</v>
      </c>
      <c r="M189" s="1"/>
      <c r="N189" s="1"/>
    </row>
    <row r="190" spans="1:14" ht="16.5" x14ac:dyDescent="0.2">
      <c r="A190" s="60" t="s">
        <v>560</v>
      </c>
      <c r="B190" s="61" t="str">
        <f t="shared" ref="B190:B254" si="9">CONCATENATE(I190,J190,K190,L190,M190,N190)</f>
        <v>DRE.U.ABV.</v>
      </c>
      <c r="C190" s="63" t="s">
        <v>38</v>
      </c>
      <c r="D190" s="72"/>
      <c r="E190" s="112"/>
      <c r="F190" s="131"/>
      <c r="G190" s="132"/>
      <c r="I190" s="11" t="s">
        <v>33</v>
      </c>
      <c r="J190" s="11" t="s">
        <v>208</v>
      </c>
      <c r="K190" s="11" t="s">
        <v>39</v>
      </c>
      <c r="L190" s="11"/>
      <c r="M190" s="1"/>
      <c r="N190" s="1"/>
    </row>
    <row r="191" spans="1:14" ht="16.5" x14ac:dyDescent="0.2">
      <c r="A191" s="22" t="s">
        <v>561</v>
      </c>
      <c r="B191" s="24" t="str">
        <f t="shared" si="9"/>
        <v>DRE.U.ABV.1</v>
      </c>
      <c r="C191" s="28" t="s">
        <v>40</v>
      </c>
      <c r="D191" s="71" t="s">
        <v>41</v>
      </c>
      <c r="E191" s="110">
        <v>18</v>
      </c>
      <c r="F191" s="130">
        <f t="shared" si="7"/>
        <v>0</v>
      </c>
      <c r="G191" s="125">
        <f t="shared" si="8"/>
        <v>18</v>
      </c>
      <c r="I191" s="11" t="s">
        <v>33</v>
      </c>
      <c r="J191" s="11" t="s">
        <v>208</v>
      </c>
      <c r="K191" s="11" t="s">
        <v>39</v>
      </c>
      <c r="L191" s="11">
        <v>1</v>
      </c>
      <c r="M191" s="1"/>
      <c r="N191" s="1"/>
    </row>
    <row r="192" spans="1:14" ht="16.5" x14ac:dyDescent="0.2">
      <c r="A192" s="22" t="s">
        <v>562</v>
      </c>
      <c r="B192" s="24" t="str">
        <f t="shared" si="9"/>
        <v>DRE.U.ABV.2</v>
      </c>
      <c r="C192" s="28" t="s">
        <v>42</v>
      </c>
      <c r="D192" s="71" t="s">
        <v>41</v>
      </c>
      <c r="E192" s="110">
        <v>35</v>
      </c>
      <c r="F192" s="130">
        <f t="shared" si="7"/>
        <v>0</v>
      </c>
      <c r="G192" s="125">
        <f t="shared" si="8"/>
        <v>35</v>
      </c>
      <c r="I192" s="11" t="s">
        <v>33</v>
      </c>
      <c r="J192" s="11" t="s">
        <v>208</v>
      </c>
      <c r="K192" s="11" t="s">
        <v>39</v>
      </c>
      <c r="L192" s="11">
        <v>2</v>
      </c>
      <c r="M192" s="1"/>
      <c r="N192" s="1"/>
    </row>
    <row r="193" spans="1:14" ht="16.5" x14ac:dyDescent="0.2">
      <c r="A193" s="22" t="s">
        <v>563</v>
      </c>
      <c r="B193" s="24" t="str">
        <f t="shared" si="9"/>
        <v>DRE.U.ABV.3</v>
      </c>
      <c r="C193" s="28" t="s">
        <v>43</v>
      </c>
      <c r="D193" s="71" t="s">
        <v>41</v>
      </c>
      <c r="E193" s="110">
        <v>33</v>
      </c>
      <c r="F193" s="130">
        <f t="shared" si="7"/>
        <v>0</v>
      </c>
      <c r="G193" s="125">
        <f t="shared" si="8"/>
        <v>33</v>
      </c>
      <c r="I193" s="11" t="s">
        <v>33</v>
      </c>
      <c r="J193" s="11" t="s">
        <v>208</v>
      </c>
      <c r="K193" s="11" t="s">
        <v>39</v>
      </c>
      <c r="L193" s="11">
        <v>3</v>
      </c>
      <c r="M193" s="1"/>
      <c r="N193" s="1"/>
    </row>
    <row r="194" spans="1:14" ht="16.5" x14ac:dyDescent="0.2">
      <c r="A194" s="22" t="s">
        <v>564</v>
      </c>
      <c r="B194" s="24" t="str">
        <f t="shared" si="9"/>
        <v>DRE.U.ABV.4</v>
      </c>
      <c r="C194" s="28" t="s">
        <v>44</v>
      </c>
      <c r="D194" s="71" t="s">
        <v>41</v>
      </c>
      <c r="E194" s="110">
        <v>40</v>
      </c>
      <c r="F194" s="130">
        <f t="shared" si="7"/>
        <v>0</v>
      </c>
      <c r="G194" s="125">
        <f t="shared" si="8"/>
        <v>40</v>
      </c>
      <c r="I194" s="11" t="s">
        <v>33</v>
      </c>
      <c r="J194" s="11" t="s">
        <v>208</v>
      </c>
      <c r="K194" s="11" t="s">
        <v>39</v>
      </c>
      <c r="L194" s="11">
        <v>4</v>
      </c>
      <c r="M194" s="1"/>
      <c r="N194" s="1"/>
    </row>
    <row r="195" spans="1:14" ht="16.5" x14ac:dyDescent="0.2">
      <c r="A195" s="22" t="s">
        <v>565</v>
      </c>
      <c r="B195" s="24" t="str">
        <f t="shared" si="9"/>
        <v>DRE.U.ABV.5</v>
      </c>
      <c r="C195" s="28" t="s">
        <v>45</v>
      </c>
      <c r="D195" s="71" t="s">
        <v>41</v>
      </c>
      <c r="E195" s="110">
        <v>50</v>
      </c>
      <c r="F195" s="130">
        <f t="shared" si="7"/>
        <v>0</v>
      </c>
      <c r="G195" s="125">
        <f t="shared" si="8"/>
        <v>50</v>
      </c>
      <c r="I195" s="11" t="s">
        <v>33</v>
      </c>
      <c r="J195" s="11" t="s">
        <v>208</v>
      </c>
      <c r="K195" s="11" t="s">
        <v>39</v>
      </c>
      <c r="L195" s="11">
        <v>5</v>
      </c>
      <c r="M195" s="1"/>
      <c r="N195" s="1"/>
    </row>
    <row r="196" spans="1:14" ht="16.5" x14ac:dyDescent="0.2">
      <c r="A196" s="22" t="s">
        <v>566</v>
      </c>
      <c r="B196" s="24" t="str">
        <f t="shared" si="9"/>
        <v>DRE.U.ABV.6</v>
      </c>
      <c r="C196" s="28" t="s">
        <v>46</v>
      </c>
      <c r="D196" s="71" t="s">
        <v>41</v>
      </c>
      <c r="E196" s="110">
        <v>54</v>
      </c>
      <c r="F196" s="130">
        <f t="shared" si="7"/>
        <v>0</v>
      </c>
      <c r="G196" s="125">
        <f t="shared" si="8"/>
        <v>54</v>
      </c>
      <c r="I196" s="11" t="s">
        <v>33</v>
      </c>
      <c r="J196" s="11" t="s">
        <v>208</v>
      </c>
      <c r="K196" s="11" t="s">
        <v>39</v>
      </c>
      <c r="L196" s="11">
        <v>6</v>
      </c>
      <c r="M196" s="1"/>
      <c r="N196" s="1"/>
    </row>
    <row r="197" spans="1:14" ht="16.5" x14ac:dyDescent="0.2">
      <c r="A197" s="22" t="s">
        <v>567</v>
      </c>
      <c r="B197" s="24" t="str">
        <f t="shared" si="9"/>
        <v>DRE.U.ABV.7</v>
      </c>
      <c r="C197" s="28" t="s">
        <v>47</v>
      </c>
      <c r="D197" s="71" t="s">
        <v>41</v>
      </c>
      <c r="E197" s="110">
        <v>42</v>
      </c>
      <c r="F197" s="130">
        <f t="shared" si="7"/>
        <v>0</v>
      </c>
      <c r="G197" s="125">
        <f t="shared" si="8"/>
        <v>42</v>
      </c>
      <c r="I197" s="11" t="s">
        <v>33</v>
      </c>
      <c r="J197" s="11" t="s">
        <v>208</v>
      </c>
      <c r="K197" s="11" t="s">
        <v>39</v>
      </c>
      <c r="L197" s="11">
        <v>7</v>
      </c>
      <c r="M197" s="1"/>
      <c r="N197" s="1"/>
    </row>
    <row r="198" spans="1:14" ht="16.5" x14ac:dyDescent="0.2">
      <c r="A198" s="60" t="s">
        <v>568</v>
      </c>
      <c r="B198" s="61" t="str">
        <f t="shared" si="9"/>
        <v>DRE.U.ATV.</v>
      </c>
      <c r="C198" s="62" t="s">
        <v>48</v>
      </c>
      <c r="D198" s="72"/>
      <c r="E198" s="112"/>
      <c r="F198" s="131"/>
      <c r="G198" s="132"/>
      <c r="I198" s="11" t="s">
        <v>33</v>
      </c>
      <c r="J198" s="11" t="s">
        <v>208</v>
      </c>
      <c r="K198" s="11" t="s">
        <v>49</v>
      </c>
      <c r="L198" s="11"/>
      <c r="M198" s="1"/>
      <c r="N198" s="1"/>
    </row>
    <row r="199" spans="1:14" ht="25.5" x14ac:dyDescent="0.2">
      <c r="A199" s="22" t="s">
        <v>569</v>
      </c>
      <c r="B199" s="24" t="str">
        <f t="shared" si="9"/>
        <v>DRE.U.ATV.1</v>
      </c>
      <c r="C199" s="28" t="s">
        <v>50</v>
      </c>
      <c r="D199" s="71" t="s">
        <v>41</v>
      </c>
      <c r="E199" s="110">
        <v>7.5</v>
      </c>
      <c r="F199" s="130">
        <f t="shared" si="7"/>
        <v>0</v>
      </c>
      <c r="G199" s="125">
        <f t="shared" si="8"/>
        <v>7.5</v>
      </c>
      <c r="I199" s="11" t="s">
        <v>33</v>
      </c>
      <c r="J199" s="11" t="s">
        <v>208</v>
      </c>
      <c r="K199" s="11" t="s">
        <v>49</v>
      </c>
      <c r="L199" s="11">
        <v>1</v>
      </c>
      <c r="M199" s="1"/>
      <c r="N199" s="1"/>
    </row>
    <row r="200" spans="1:14" ht="25.5" x14ac:dyDescent="0.2">
      <c r="A200" s="22" t="s">
        <v>570</v>
      </c>
      <c r="B200" s="24" t="str">
        <f t="shared" si="9"/>
        <v>DRE.U.ATV.2</v>
      </c>
      <c r="C200" s="28" t="s">
        <v>51</v>
      </c>
      <c r="D200" s="71" t="s">
        <v>41</v>
      </c>
      <c r="E200" s="110">
        <v>14</v>
      </c>
      <c r="F200" s="130">
        <f t="shared" si="7"/>
        <v>0</v>
      </c>
      <c r="G200" s="125">
        <f t="shared" si="8"/>
        <v>14</v>
      </c>
      <c r="I200" s="11" t="s">
        <v>33</v>
      </c>
      <c r="J200" s="11" t="s">
        <v>208</v>
      </c>
      <c r="K200" s="11" t="s">
        <v>49</v>
      </c>
      <c r="L200" s="11">
        <v>2</v>
      </c>
      <c r="M200" s="1"/>
      <c r="N200" s="1"/>
    </row>
    <row r="201" spans="1:14" ht="25.5" x14ac:dyDescent="0.2">
      <c r="A201" s="22" t="s">
        <v>571</v>
      </c>
      <c r="B201" s="24" t="str">
        <f t="shared" si="9"/>
        <v>DRE.U.ATV.3</v>
      </c>
      <c r="C201" s="28" t="s">
        <v>52</v>
      </c>
      <c r="D201" s="71" t="s">
        <v>41</v>
      </c>
      <c r="E201" s="110">
        <v>22</v>
      </c>
      <c r="F201" s="130">
        <f t="shared" si="7"/>
        <v>0</v>
      </c>
      <c r="G201" s="125">
        <f t="shared" si="8"/>
        <v>22</v>
      </c>
      <c r="I201" s="11" t="s">
        <v>33</v>
      </c>
      <c r="J201" s="11" t="s">
        <v>208</v>
      </c>
      <c r="K201" s="11" t="s">
        <v>49</v>
      </c>
      <c r="L201" s="11">
        <v>3</v>
      </c>
      <c r="M201" s="1"/>
      <c r="N201" s="1"/>
    </row>
    <row r="202" spans="1:14" ht="25.5" x14ac:dyDescent="0.2">
      <c r="A202" s="22" t="s">
        <v>572</v>
      </c>
      <c r="B202" s="24" t="str">
        <f t="shared" si="9"/>
        <v>DRE.U.ATV.4</v>
      </c>
      <c r="C202" s="28" t="s">
        <v>53</v>
      </c>
      <c r="D202" s="71" t="s">
        <v>41</v>
      </c>
      <c r="E202" s="110">
        <v>23</v>
      </c>
      <c r="F202" s="130">
        <f t="shared" si="7"/>
        <v>0</v>
      </c>
      <c r="G202" s="125">
        <f t="shared" si="8"/>
        <v>23</v>
      </c>
      <c r="I202" s="11" t="s">
        <v>33</v>
      </c>
      <c r="J202" s="11" t="s">
        <v>208</v>
      </c>
      <c r="K202" s="11" t="s">
        <v>49</v>
      </c>
      <c r="L202" s="11">
        <v>4</v>
      </c>
      <c r="M202" s="1"/>
      <c r="N202" s="1"/>
    </row>
    <row r="203" spans="1:14" ht="25.5" x14ac:dyDescent="0.2">
      <c r="A203" s="22" t="s">
        <v>573</v>
      </c>
      <c r="B203" s="24" t="str">
        <f t="shared" si="9"/>
        <v>DRE.U.ATV.5</v>
      </c>
      <c r="C203" s="28" t="s">
        <v>54</v>
      </c>
      <c r="D203" s="71" t="s">
        <v>41</v>
      </c>
      <c r="E203" s="110">
        <v>26</v>
      </c>
      <c r="F203" s="130">
        <f t="shared" si="7"/>
        <v>0</v>
      </c>
      <c r="G203" s="125">
        <f t="shared" si="8"/>
        <v>26</v>
      </c>
      <c r="I203" s="11" t="s">
        <v>33</v>
      </c>
      <c r="J203" s="11" t="s">
        <v>208</v>
      </c>
      <c r="K203" s="11" t="s">
        <v>49</v>
      </c>
      <c r="L203" s="11">
        <v>5</v>
      </c>
      <c r="M203" s="1"/>
      <c r="N203" s="1"/>
    </row>
    <row r="204" spans="1:14" ht="25.5" x14ac:dyDescent="0.2">
      <c r="A204" s="22" t="s">
        <v>574</v>
      </c>
      <c r="B204" s="24" t="str">
        <f t="shared" si="9"/>
        <v>DRE.U.ATV.6</v>
      </c>
      <c r="C204" s="28" t="s">
        <v>55</v>
      </c>
      <c r="D204" s="71" t="s">
        <v>41</v>
      </c>
      <c r="E204" s="110">
        <v>27</v>
      </c>
      <c r="F204" s="130">
        <f t="shared" si="7"/>
        <v>0</v>
      </c>
      <c r="G204" s="125">
        <f t="shared" si="8"/>
        <v>27</v>
      </c>
      <c r="I204" s="11" t="s">
        <v>33</v>
      </c>
      <c r="J204" s="11" t="s">
        <v>208</v>
      </c>
      <c r="K204" s="11" t="s">
        <v>49</v>
      </c>
      <c r="L204" s="11">
        <v>6</v>
      </c>
      <c r="M204" s="1"/>
      <c r="N204" s="1"/>
    </row>
    <row r="205" spans="1:14" ht="25.5" x14ac:dyDescent="0.2">
      <c r="A205" s="22" t="s">
        <v>575</v>
      </c>
      <c r="B205" s="24" t="str">
        <f t="shared" si="9"/>
        <v>DRE.U.ATV.7</v>
      </c>
      <c r="C205" s="28" t="s">
        <v>56</v>
      </c>
      <c r="D205" s="71" t="s">
        <v>41</v>
      </c>
      <c r="E205" s="110">
        <v>53</v>
      </c>
      <c r="F205" s="130">
        <f t="shared" si="7"/>
        <v>0</v>
      </c>
      <c r="G205" s="125">
        <f t="shared" si="8"/>
        <v>53</v>
      </c>
      <c r="I205" s="11" t="s">
        <v>33</v>
      </c>
      <c r="J205" s="11" t="s">
        <v>208</v>
      </c>
      <c r="K205" s="11" t="s">
        <v>49</v>
      </c>
      <c r="L205" s="11">
        <v>7</v>
      </c>
      <c r="M205" s="1"/>
      <c r="N205" s="1"/>
    </row>
    <row r="206" spans="1:14" ht="38.25" x14ac:dyDescent="0.2">
      <c r="A206" s="22" t="s">
        <v>576</v>
      </c>
      <c r="B206" s="24" t="str">
        <f t="shared" si="9"/>
        <v>DRE.U.ATV.8</v>
      </c>
      <c r="C206" s="28" t="s">
        <v>57</v>
      </c>
      <c r="D206" s="71" t="s">
        <v>41</v>
      </c>
      <c r="E206" s="110">
        <v>30</v>
      </c>
      <c r="F206" s="130">
        <f t="shared" si="7"/>
        <v>0</v>
      </c>
      <c r="G206" s="125">
        <f t="shared" si="8"/>
        <v>30</v>
      </c>
      <c r="I206" s="11" t="s">
        <v>33</v>
      </c>
      <c r="J206" s="11" t="s">
        <v>208</v>
      </c>
      <c r="K206" s="11" t="s">
        <v>49</v>
      </c>
      <c r="L206" s="11">
        <v>8</v>
      </c>
      <c r="M206" s="1"/>
      <c r="N206" s="1"/>
    </row>
    <row r="207" spans="1:14" ht="38.25" x14ac:dyDescent="0.2">
      <c r="A207" s="22" t="s">
        <v>577</v>
      </c>
      <c r="B207" s="24" t="str">
        <f t="shared" si="9"/>
        <v>DRE.U.ATV.9</v>
      </c>
      <c r="C207" s="28" t="s">
        <v>58</v>
      </c>
      <c r="D207" s="71" t="s">
        <v>41</v>
      </c>
      <c r="E207" s="110">
        <v>32.5</v>
      </c>
      <c r="F207" s="130">
        <f t="shared" si="7"/>
        <v>0</v>
      </c>
      <c r="G207" s="125">
        <f t="shared" si="8"/>
        <v>32.5</v>
      </c>
      <c r="I207" s="11" t="s">
        <v>33</v>
      </c>
      <c r="J207" s="11" t="s">
        <v>208</v>
      </c>
      <c r="K207" s="11" t="s">
        <v>49</v>
      </c>
      <c r="L207" s="11">
        <v>9</v>
      </c>
      <c r="M207" s="1"/>
      <c r="N207" s="1"/>
    </row>
    <row r="208" spans="1:14" ht="25.5" x14ac:dyDescent="0.2">
      <c r="A208" s="22" t="s">
        <v>578</v>
      </c>
      <c r="B208" s="24" t="str">
        <f t="shared" si="9"/>
        <v>DRE.U.ATV.10</v>
      </c>
      <c r="C208" s="28" t="s">
        <v>59</v>
      </c>
      <c r="D208" s="71" t="s">
        <v>41</v>
      </c>
      <c r="E208" s="110">
        <v>14</v>
      </c>
      <c r="F208" s="130">
        <f t="shared" si="7"/>
        <v>0</v>
      </c>
      <c r="G208" s="125">
        <f t="shared" si="8"/>
        <v>14</v>
      </c>
      <c r="I208" s="11" t="s">
        <v>33</v>
      </c>
      <c r="J208" s="11" t="s">
        <v>208</v>
      </c>
      <c r="K208" s="11" t="s">
        <v>49</v>
      </c>
      <c r="L208" s="11">
        <v>10</v>
      </c>
      <c r="M208" s="1"/>
      <c r="N208" s="1"/>
    </row>
    <row r="209" spans="1:14" ht="25.5" x14ac:dyDescent="0.2">
      <c r="A209" s="22" t="s">
        <v>579</v>
      </c>
      <c r="B209" s="24" t="str">
        <f t="shared" si="9"/>
        <v>DRE.U.ATV.11</v>
      </c>
      <c r="C209" s="28" t="s">
        <v>60</v>
      </c>
      <c r="D209" s="71" t="s">
        <v>41</v>
      </c>
      <c r="E209" s="110">
        <v>17</v>
      </c>
      <c r="F209" s="130">
        <f t="shared" si="7"/>
        <v>0</v>
      </c>
      <c r="G209" s="125">
        <f t="shared" si="8"/>
        <v>17</v>
      </c>
      <c r="I209" s="11" t="s">
        <v>33</v>
      </c>
      <c r="J209" s="11" t="s">
        <v>208</v>
      </c>
      <c r="K209" s="11" t="s">
        <v>49</v>
      </c>
      <c r="L209" s="11">
        <v>11</v>
      </c>
      <c r="M209" s="1"/>
      <c r="N209" s="1"/>
    </row>
    <row r="210" spans="1:14" ht="25.5" x14ac:dyDescent="0.2">
      <c r="A210" s="22" t="s">
        <v>580</v>
      </c>
      <c r="B210" s="24" t="str">
        <f t="shared" si="9"/>
        <v>DRE.U.ATV.12</v>
      </c>
      <c r="C210" s="28" t="s">
        <v>376</v>
      </c>
      <c r="D210" s="71" t="s">
        <v>41</v>
      </c>
      <c r="E210" s="117">
        <v>22</v>
      </c>
      <c r="F210" s="130">
        <f t="shared" si="7"/>
        <v>0</v>
      </c>
      <c r="G210" s="125">
        <f t="shared" si="8"/>
        <v>22</v>
      </c>
      <c r="I210" s="11" t="s">
        <v>33</v>
      </c>
      <c r="J210" s="11" t="s">
        <v>208</v>
      </c>
      <c r="K210" s="11" t="s">
        <v>49</v>
      </c>
      <c r="L210" s="11">
        <v>12</v>
      </c>
      <c r="M210" s="1"/>
      <c r="N210" s="1"/>
    </row>
    <row r="211" spans="1:14" ht="16.5" x14ac:dyDescent="0.2">
      <c r="A211" s="60" t="s">
        <v>581</v>
      </c>
      <c r="B211" s="61" t="str">
        <f t="shared" si="9"/>
        <v>DRE.U.RMS.</v>
      </c>
      <c r="C211" s="62" t="s">
        <v>61</v>
      </c>
      <c r="D211" s="72"/>
      <c r="E211" s="112"/>
      <c r="F211" s="131"/>
      <c r="G211" s="132"/>
      <c r="I211" s="11" t="s">
        <v>33</v>
      </c>
      <c r="J211" s="11" t="s">
        <v>208</v>
      </c>
      <c r="K211" s="11" t="s">
        <v>62</v>
      </c>
      <c r="L211" s="11"/>
      <c r="M211" s="1"/>
      <c r="N211" s="1"/>
    </row>
    <row r="212" spans="1:14" ht="51" x14ac:dyDescent="0.2">
      <c r="A212" s="22" t="s">
        <v>582</v>
      </c>
      <c r="B212" s="24" t="str">
        <f t="shared" si="9"/>
        <v>DRE.U.RMS.1</v>
      </c>
      <c r="C212" s="29" t="s">
        <v>989</v>
      </c>
      <c r="D212" s="71" t="s">
        <v>41</v>
      </c>
      <c r="E212" s="110">
        <v>5</v>
      </c>
      <c r="F212" s="130">
        <f t="shared" si="7"/>
        <v>0</v>
      </c>
      <c r="G212" s="125">
        <f t="shared" si="8"/>
        <v>5</v>
      </c>
      <c r="I212" s="11" t="s">
        <v>33</v>
      </c>
      <c r="J212" s="11" t="s">
        <v>208</v>
      </c>
      <c r="K212" s="11" t="s">
        <v>62</v>
      </c>
      <c r="L212" s="11">
        <v>1</v>
      </c>
      <c r="M212" s="1"/>
      <c r="N212" s="1"/>
    </row>
    <row r="213" spans="1:14" ht="16.5" x14ac:dyDescent="0.2">
      <c r="A213" s="60" t="s">
        <v>583</v>
      </c>
      <c r="B213" s="61" t="str">
        <f t="shared" si="9"/>
        <v>DRE.U.ENT.</v>
      </c>
      <c r="C213" s="62" t="s">
        <v>63</v>
      </c>
      <c r="D213" s="80"/>
      <c r="E213" s="115"/>
      <c r="F213" s="131"/>
      <c r="G213" s="132"/>
      <c r="I213" s="11" t="s">
        <v>33</v>
      </c>
      <c r="J213" s="11" t="s">
        <v>208</v>
      </c>
      <c r="K213" s="11" t="s">
        <v>64</v>
      </c>
      <c r="L213" s="11"/>
      <c r="M213" s="1"/>
      <c r="N213" s="1"/>
    </row>
    <row r="214" spans="1:14" ht="18.75" customHeight="1" x14ac:dyDescent="0.2">
      <c r="A214" s="22" t="s">
        <v>584</v>
      </c>
      <c r="B214" s="24" t="str">
        <f t="shared" si="9"/>
        <v>DRE.U.ENT.1</v>
      </c>
      <c r="C214" s="26" t="s">
        <v>65</v>
      </c>
      <c r="D214" s="75" t="s">
        <v>996</v>
      </c>
      <c r="E214" s="116">
        <v>0.6</v>
      </c>
      <c r="F214" s="130">
        <f t="shared" si="7"/>
        <v>0</v>
      </c>
      <c r="G214" s="125">
        <f t="shared" si="8"/>
        <v>0.6</v>
      </c>
      <c r="I214" s="11" t="s">
        <v>33</v>
      </c>
      <c r="J214" s="11" t="s">
        <v>208</v>
      </c>
      <c r="K214" s="11" t="s">
        <v>64</v>
      </c>
      <c r="L214" s="11">
        <v>1</v>
      </c>
      <c r="M214" s="1"/>
      <c r="N214" s="1"/>
    </row>
    <row r="215" spans="1:14" ht="16.5" x14ac:dyDescent="0.2">
      <c r="A215" s="60" t="s">
        <v>585</v>
      </c>
      <c r="B215" s="61" t="str">
        <f t="shared" si="9"/>
        <v>DRE.U.ARD.</v>
      </c>
      <c r="C215" s="62" t="s">
        <v>66</v>
      </c>
      <c r="D215" s="72"/>
      <c r="E215" s="112"/>
      <c r="F215" s="131"/>
      <c r="G215" s="132"/>
      <c r="I215" s="11" t="s">
        <v>33</v>
      </c>
      <c r="J215" s="11" t="s">
        <v>208</v>
      </c>
      <c r="K215" s="11" t="s">
        <v>67</v>
      </c>
      <c r="L215" s="11"/>
      <c r="M215" s="1"/>
      <c r="N215" s="1"/>
    </row>
    <row r="216" spans="1:14" ht="25.5" x14ac:dyDescent="0.2">
      <c r="A216" s="22" t="s">
        <v>586</v>
      </c>
      <c r="B216" s="24" t="str">
        <f t="shared" si="9"/>
        <v>DRE.U.ARD.1</v>
      </c>
      <c r="C216" s="28" t="s">
        <v>68</v>
      </c>
      <c r="D216" s="71" t="s">
        <v>25</v>
      </c>
      <c r="E216" s="110">
        <v>43</v>
      </c>
      <c r="F216" s="130">
        <f t="shared" ref="F216:F278" si="10">$F$18</f>
        <v>0</v>
      </c>
      <c r="G216" s="125">
        <f t="shared" ref="G216:G278" si="11">ROUND((E216*(100-F216))/100,2)</f>
        <v>43</v>
      </c>
      <c r="I216" s="11" t="s">
        <v>33</v>
      </c>
      <c r="J216" s="11" t="s">
        <v>208</v>
      </c>
      <c r="K216" s="11" t="s">
        <v>67</v>
      </c>
      <c r="L216" s="11">
        <v>1</v>
      </c>
      <c r="M216" s="1"/>
      <c r="N216" s="1"/>
    </row>
    <row r="217" spans="1:14" ht="25.5" x14ac:dyDescent="0.2">
      <c r="A217" s="22" t="s">
        <v>587</v>
      </c>
      <c r="B217" s="24" t="str">
        <f t="shared" si="9"/>
        <v>DRE.U.ARD.2</v>
      </c>
      <c r="C217" s="28" t="s">
        <v>69</v>
      </c>
      <c r="D217" s="74" t="s">
        <v>70</v>
      </c>
      <c r="E217" s="113">
        <v>17</v>
      </c>
      <c r="F217" s="130">
        <f t="shared" si="10"/>
        <v>0</v>
      </c>
      <c r="G217" s="125">
        <f t="shared" si="11"/>
        <v>17</v>
      </c>
      <c r="I217" s="11" t="s">
        <v>33</v>
      </c>
      <c r="J217" s="11" t="s">
        <v>208</v>
      </c>
      <c r="K217" s="11" t="s">
        <v>67</v>
      </c>
      <c r="L217" s="11">
        <v>2</v>
      </c>
    </row>
    <row r="218" spans="1:14" ht="25.5" x14ac:dyDescent="0.2">
      <c r="A218" s="22" t="s">
        <v>588</v>
      </c>
      <c r="B218" s="24" t="str">
        <f t="shared" si="9"/>
        <v>DRE.U.ARD.3</v>
      </c>
      <c r="C218" s="28" t="s">
        <v>71</v>
      </c>
      <c r="D218" s="74" t="s">
        <v>70</v>
      </c>
      <c r="E218" s="113">
        <v>27.5</v>
      </c>
      <c r="F218" s="130">
        <f t="shared" si="10"/>
        <v>0</v>
      </c>
      <c r="G218" s="125">
        <f t="shared" si="11"/>
        <v>27.5</v>
      </c>
      <c r="I218" s="11" t="s">
        <v>33</v>
      </c>
      <c r="J218" s="11" t="s">
        <v>208</v>
      </c>
      <c r="K218" s="11" t="s">
        <v>67</v>
      </c>
      <c r="L218" s="11">
        <v>3</v>
      </c>
    </row>
    <row r="219" spans="1:14" ht="16.5" x14ac:dyDescent="0.2">
      <c r="A219" s="22" t="s">
        <v>589</v>
      </c>
      <c r="B219" s="24" t="str">
        <f t="shared" si="9"/>
        <v>DRE.U.ARD.4</v>
      </c>
      <c r="C219" s="28" t="s">
        <v>72</v>
      </c>
      <c r="D219" s="71" t="s">
        <v>41</v>
      </c>
      <c r="E219" s="110">
        <v>23</v>
      </c>
      <c r="F219" s="130">
        <f t="shared" si="10"/>
        <v>0</v>
      </c>
      <c r="G219" s="125">
        <f t="shared" si="11"/>
        <v>23</v>
      </c>
      <c r="I219" s="11" t="s">
        <v>33</v>
      </c>
      <c r="J219" s="11" t="s">
        <v>208</v>
      </c>
      <c r="K219" s="11" t="s">
        <v>67</v>
      </c>
      <c r="L219" s="11">
        <v>4</v>
      </c>
    </row>
    <row r="220" spans="1:14" ht="16.5" x14ac:dyDescent="0.2">
      <c r="A220" s="22" t="s">
        <v>590</v>
      </c>
      <c r="B220" s="24" t="str">
        <f t="shared" si="9"/>
        <v>DRE.U.ARD.5</v>
      </c>
      <c r="C220" s="28" t="s">
        <v>73</v>
      </c>
      <c r="D220" s="71" t="s">
        <v>41</v>
      </c>
      <c r="E220" s="110">
        <v>39</v>
      </c>
      <c r="F220" s="130">
        <f t="shared" si="10"/>
        <v>0</v>
      </c>
      <c r="G220" s="125">
        <f t="shared" si="11"/>
        <v>39</v>
      </c>
      <c r="I220" s="11" t="s">
        <v>33</v>
      </c>
      <c r="J220" s="11" t="s">
        <v>208</v>
      </c>
      <c r="K220" s="11" t="s">
        <v>67</v>
      </c>
      <c r="L220" s="11">
        <v>5</v>
      </c>
    </row>
    <row r="221" spans="1:14" ht="16.5" x14ac:dyDescent="0.2">
      <c r="A221" s="22" t="s">
        <v>591</v>
      </c>
      <c r="B221" s="24" t="str">
        <f t="shared" si="9"/>
        <v>DRE.U.ARD.6</v>
      </c>
      <c r="C221" s="28" t="s">
        <v>74</v>
      </c>
      <c r="D221" s="71" t="s">
        <v>75</v>
      </c>
      <c r="E221" s="110">
        <v>25</v>
      </c>
      <c r="F221" s="130">
        <f t="shared" si="10"/>
        <v>0</v>
      </c>
      <c r="G221" s="125">
        <f t="shared" si="11"/>
        <v>25</v>
      </c>
      <c r="I221" s="11" t="s">
        <v>33</v>
      </c>
      <c r="J221" s="11" t="s">
        <v>208</v>
      </c>
      <c r="K221" s="11" t="s">
        <v>67</v>
      </c>
      <c r="L221" s="11">
        <v>6</v>
      </c>
    </row>
    <row r="222" spans="1:14" ht="16.5" x14ac:dyDescent="0.2">
      <c r="A222" s="22" t="s">
        <v>592</v>
      </c>
      <c r="B222" s="24" t="str">
        <f t="shared" si="9"/>
        <v>DRE.U.ARD.7</v>
      </c>
      <c r="C222" s="28" t="s">
        <v>76</v>
      </c>
      <c r="D222" s="71" t="s">
        <v>75</v>
      </c>
      <c r="E222" s="110">
        <v>42</v>
      </c>
      <c r="F222" s="130">
        <f t="shared" si="10"/>
        <v>0</v>
      </c>
      <c r="G222" s="125">
        <f t="shared" si="11"/>
        <v>42</v>
      </c>
      <c r="I222" s="11" t="s">
        <v>33</v>
      </c>
      <c r="J222" s="11" t="s">
        <v>208</v>
      </c>
      <c r="K222" s="11" t="s">
        <v>67</v>
      </c>
      <c r="L222" s="11">
        <v>7</v>
      </c>
    </row>
    <row r="223" spans="1:14" ht="16.5" x14ac:dyDescent="0.2">
      <c r="A223" s="22" t="s">
        <v>593</v>
      </c>
      <c r="B223" s="24" t="str">
        <f t="shared" si="9"/>
        <v>DRE.U.ARD.8</v>
      </c>
      <c r="C223" s="28" t="s">
        <v>77</v>
      </c>
      <c r="D223" s="71" t="s">
        <v>75</v>
      </c>
      <c r="E223" s="110">
        <v>31</v>
      </c>
      <c r="F223" s="130">
        <f t="shared" si="10"/>
        <v>0</v>
      </c>
      <c r="G223" s="125">
        <f t="shared" si="11"/>
        <v>31</v>
      </c>
      <c r="I223" s="11" t="s">
        <v>33</v>
      </c>
      <c r="J223" s="11" t="s">
        <v>208</v>
      </c>
      <c r="K223" s="11" t="s">
        <v>67</v>
      </c>
      <c r="L223" s="11">
        <v>8</v>
      </c>
    </row>
    <row r="224" spans="1:14" ht="16.5" x14ac:dyDescent="0.2">
      <c r="A224" s="22" t="s">
        <v>594</v>
      </c>
      <c r="B224" s="24" t="str">
        <f t="shared" si="9"/>
        <v>DRE.U.ARD.9</v>
      </c>
      <c r="C224" s="28" t="s">
        <v>78</v>
      </c>
      <c r="D224" s="71" t="s">
        <v>41</v>
      </c>
      <c r="E224" s="110">
        <v>56.5</v>
      </c>
      <c r="F224" s="130">
        <f t="shared" si="10"/>
        <v>0</v>
      </c>
      <c r="G224" s="125">
        <f t="shared" si="11"/>
        <v>56.5</v>
      </c>
      <c r="I224" s="11" t="s">
        <v>33</v>
      </c>
      <c r="J224" s="11" t="s">
        <v>208</v>
      </c>
      <c r="K224" s="11" t="s">
        <v>67</v>
      </c>
      <c r="L224" s="11">
        <v>9</v>
      </c>
    </row>
    <row r="225" spans="1:14" ht="25.5" x14ac:dyDescent="0.2">
      <c r="A225" s="22" t="s">
        <v>595</v>
      </c>
      <c r="B225" s="24" t="str">
        <f t="shared" si="9"/>
        <v>DRE.U.ARD.10</v>
      </c>
      <c r="C225" s="28" t="s">
        <v>79</v>
      </c>
      <c r="D225" s="71" t="s">
        <v>25</v>
      </c>
      <c r="E225" s="110">
        <v>50</v>
      </c>
      <c r="F225" s="130">
        <f t="shared" si="10"/>
        <v>0</v>
      </c>
      <c r="G225" s="125">
        <f t="shared" si="11"/>
        <v>50</v>
      </c>
      <c r="I225" s="11" t="s">
        <v>33</v>
      </c>
      <c r="J225" s="11" t="s">
        <v>208</v>
      </c>
      <c r="K225" s="11" t="s">
        <v>67</v>
      </c>
      <c r="L225" s="11">
        <v>10</v>
      </c>
    </row>
    <row r="226" spans="1:14" ht="25.5" x14ac:dyDescent="0.2">
      <c r="A226" s="22" t="s">
        <v>596</v>
      </c>
      <c r="B226" s="24" t="str">
        <f t="shared" si="9"/>
        <v>DRE.U.ARD.11</v>
      </c>
      <c r="C226" s="28" t="s">
        <v>80</v>
      </c>
      <c r="D226" s="71" t="s">
        <v>75</v>
      </c>
      <c r="E226" s="110">
        <v>30</v>
      </c>
      <c r="F226" s="130">
        <f t="shared" si="10"/>
        <v>0</v>
      </c>
      <c r="G226" s="125">
        <f t="shared" si="11"/>
        <v>30</v>
      </c>
      <c r="I226" s="11" t="s">
        <v>33</v>
      </c>
      <c r="J226" s="11" t="s">
        <v>208</v>
      </c>
      <c r="K226" s="11" t="s">
        <v>67</v>
      </c>
      <c r="L226" s="11">
        <v>11</v>
      </c>
    </row>
    <row r="227" spans="1:14" ht="16.5" x14ac:dyDescent="0.2">
      <c r="A227" s="22" t="s">
        <v>597</v>
      </c>
      <c r="B227" s="24" t="str">
        <f t="shared" si="9"/>
        <v>DRE.U.ARD.12</v>
      </c>
      <c r="C227" s="28" t="s">
        <v>81</v>
      </c>
      <c r="D227" s="71" t="s">
        <v>25</v>
      </c>
      <c r="E227" s="110">
        <v>8</v>
      </c>
      <c r="F227" s="130">
        <f t="shared" si="10"/>
        <v>0</v>
      </c>
      <c r="G227" s="125">
        <f t="shared" si="11"/>
        <v>8</v>
      </c>
      <c r="I227" s="11" t="s">
        <v>33</v>
      </c>
      <c r="J227" s="11" t="s">
        <v>208</v>
      </c>
      <c r="K227" s="11" t="s">
        <v>67</v>
      </c>
      <c r="L227" s="11">
        <v>12</v>
      </c>
    </row>
    <row r="228" spans="1:14" ht="16.5" x14ac:dyDescent="0.2">
      <c r="A228" s="22" t="s">
        <v>598</v>
      </c>
      <c r="B228" s="24" t="str">
        <f t="shared" si="9"/>
        <v>DRE.U.ARD.13</v>
      </c>
      <c r="C228" s="28" t="s">
        <v>370</v>
      </c>
      <c r="D228" s="71" t="s">
        <v>82</v>
      </c>
      <c r="E228" s="110">
        <v>3.5</v>
      </c>
      <c r="F228" s="130">
        <f t="shared" si="10"/>
        <v>0</v>
      </c>
      <c r="G228" s="125">
        <f t="shared" si="11"/>
        <v>3.5</v>
      </c>
      <c r="I228" s="11" t="s">
        <v>33</v>
      </c>
      <c r="J228" s="11" t="s">
        <v>208</v>
      </c>
      <c r="K228" s="11" t="s">
        <v>67</v>
      </c>
      <c r="L228" s="11">
        <v>13</v>
      </c>
    </row>
    <row r="229" spans="1:14" ht="16.5" x14ac:dyDescent="0.2">
      <c r="A229" s="60" t="s">
        <v>599</v>
      </c>
      <c r="B229" s="61" t="str">
        <f t="shared" si="9"/>
        <v>DRE.U.REP.</v>
      </c>
      <c r="C229" s="62" t="s">
        <v>83</v>
      </c>
      <c r="D229" s="72"/>
      <c r="E229" s="112"/>
      <c r="F229" s="131"/>
      <c r="G229" s="132"/>
      <c r="I229" s="11" t="s">
        <v>33</v>
      </c>
      <c r="J229" s="11" t="s">
        <v>208</v>
      </c>
      <c r="K229" s="11" t="s">
        <v>84</v>
      </c>
      <c r="L229" s="11"/>
    </row>
    <row r="230" spans="1:14" ht="16.5" x14ac:dyDescent="0.2">
      <c r="A230" s="22" t="s">
        <v>600</v>
      </c>
      <c r="B230" s="24" t="str">
        <f t="shared" si="9"/>
        <v>DRE.U.REP.1</v>
      </c>
      <c r="C230" s="28" t="s">
        <v>85</v>
      </c>
      <c r="D230" s="74" t="s">
        <v>25</v>
      </c>
      <c r="E230" s="110">
        <v>18</v>
      </c>
      <c r="F230" s="130">
        <f t="shared" si="10"/>
        <v>0</v>
      </c>
      <c r="G230" s="125">
        <f t="shared" si="11"/>
        <v>18</v>
      </c>
      <c r="H230" s="9"/>
      <c r="I230" s="11" t="s">
        <v>33</v>
      </c>
      <c r="J230" s="11" t="s">
        <v>208</v>
      </c>
      <c r="K230" s="11" t="s">
        <v>84</v>
      </c>
      <c r="L230" s="10">
        <v>1</v>
      </c>
      <c r="M230" s="10"/>
      <c r="N230" s="10"/>
    </row>
    <row r="231" spans="1:14" ht="25.5" x14ac:dyDescent="0.2">
      <c r="A231" s="60" t="s">
        <v>601</v>
      </c>
      <c r="B231" s="61" t="str">
        <f t="shared" si="9"/>
        <v>DRE.U.ARR.</v>
      </c>
      <c r="C231" s="62" t="s">
        <v>86</v>
      </c>
      <c r="D231" s="72"/>
      <c r="E231" s="112"/>
      <c r="F231" s="131"/>
      <c r="G231" s="132"/>
      <c r="I231" s="11" t="s">
        <v>33</v>
      </c>
      <c r="J231" s="11" t="s">
        <v>208</v>
      </c>
      <c r="K231" s="11" t="s">
        <v>87</v>
      </c>
      <c r="L231" s="11"/>
    </row>
    <row r="232" spans="1:14" ht="16.5" x14ac:dyDescent="0.2">
      <c r="A232" s="22" t="s">
        <v>602</v>
      </c>
      <c r="B232" s="24" t="str">
        <f t="shared" si="9"/>
        <v>DRE.U.ARR.1</v>
      </c>
      <c r="C232" s="28" t="s">
        <v>88</v>
      </c>
      <c r="D232" s="71" t="s">
        <v>25</v>
      </c>
      <c r="E232" s="110">
        <v>77</v>
      </c>
      <c r="F232" s="130">
        <f t="shared" si="10"/>
        <v>0</v>
      </c>
      <c r="G232" s="125">
        <f t="shared" si="11"/>
        <v>77</v>
      </c>
      <c r="I232" s="11" t="s">
        <v>33</v>
      </c>
      <c r="J232" s="11" t="s">
        <v>208</v>
      </c>
      <c r="K232" s="11" t="s">
        <v>87</v>
      </c>
      <c r="L232" s="11">
        <v>1</v>
      </c>
    </row>
    <row r="233" spans="1:14" ht="16.5" x14ac:dyDescent="0.2">
      <c r="A233" s="22" t="s">
        <v>603</v>
      </c>
      <c r="B233" s="24" t="str">
        <f t="shared" si="9"/>
        <v>DRE.U.ARR.2</v>
      </c>
      <c r="C233" s="28" t="s">
        <v>89</v>
      </c>
      <c r="D233" s="71" t="s">
        <v>25</v>
      </c>
      <c r="E233" s="110">
        <v>65</v>
      </c>
      <c r="F233" s="130">
        <f t="shared" si="10"/>
        <v>0</v>
      </c>
      <c r="G233" s="125">
        <f t="shared" si="11"/>
        <v>65</v>
      </c>
      <c r="I233" s="11" t="s">
        <v>33</v>
      </c>
      <c r="J233" s="11" t="s">
        <v>208</v>
      </c>
      <c r="K233" s="11" t="s">
        <v>87</v>
      </c>
      <c r="L233" s="11">
        <v>2</v>
      </c>
    </row>
    <row r="234" spans="1:14" ht="16.5" x14ac:dyDescent="0.2">
      <c r="A234" s="22" t="s">
        <v>604</v>
      </c>
      <c r="B234" s="24" t="str">
        <f t="shared" si="9"/>
        <v>DRE.U.ARR.3</v>
      </c>
      <c r="C234" s="28" t="s">
        <v>90</v>
      </c>
      <c r="D234" s="74" t="s">
        <v>25</v>
      </c>
      <c r="E234" s="110">
        <v>16</v>
      </c>
      <c r="F234" s="130">
        <f t="shared" si="10"/>
        <v>0</v>
      </c>
      <c r="G234" s="125">
        <f t="shared" si="11"/>
        <v>16</v>
      </c>
      <c r="H234" s="9"/>
      <c r="I234" s="11" t="s">
        <v>33</v>
      </c>
      <c r="J234" s="11" t="s">
        <v>208</v>
      </c>
      <c r="K234" s="11" t="s">
        <v>87</v>
      </c>
      <c r="L234" s="10">
        <v>3</v>
      </c>
      <c r="M234" s="10"/>
      <c r="N234" s="10"/>
    </row>
    <row r="235" spans="1:14" ht="25.5" x14ac:dyDescent="0.2">
      <c r="A235" s="60" t="s">
        <v>605</v>
      </c>
      <c r="B235" s="61" t="str">
        <f t="shared" si="9"/>
        <v>DRE.U.COL.</v>
      </c>
      <c r="C235" s="81" t="s">
        <v>377</v>
      </c>
      <c r="D235" s="72"/>
      <c r="E235" s="112"/>
      <c r="F235" s="131"/>
      <c r="G235" s="132"/>
      <c r="I235" s="11" t="s">
        <v>33</v>
      </c>
      <c r="J235" s="11" t="s">
        <v>208</v>
      </c>
      <c r="K235" s="11" t="s">
        <v>91</v>
      </c>
      <c r="L235" s="11"/>
    </row>
    <row r="236" spans="1:14" ht="25.5" x14ac:dyDescent="0.2">
      <c r="A236" s="60" t="s">
        <v>606</v>
      </c>
      <c r="B236" s="61" t="str">
        <f t="shared" si="9"/>
        <v>DRE.U.COL.BRF.</v>
      </c>
      <c r="C236" s="62" t="s">
        <v>92</v>
      </c>
      <c r="D236" s="72"/>
      <c r="E236" s="112"/>
      <c r="F236" s="131"/>
      <c r="G236" s="132"/>
      <c r="I236" s="11" t="s">
        <v>33</v>
      </c>
      <c r="J236" s="11" t="s">
        <v>208</v>
      </c>
      <c r="K236" s="11" t="s">
        <v>91</v>
      </c>
      <c r="L236" s="11" t="s">
        <v>93</v>
      </c>
    </row>
    <row r="237" spans="1:14" ht="16.5" x14ac:dyDescent="0.2">
      <c r="A237" s="22" t="s">
        <v>607</v>
      </c>
      <c r="B237" s="24" t="str">
        <f t="shared" si="9"/>
        <v>DRE.U.COL.BRF.1</v>
      </c>
      <c r="C237" s="28" t="s">
        <v>94</v>
      </c>
      <c r="D237" s="71" t="s">
        <v>75</v>
      </c>
      <c r="E237" s="110">
        <v>112</v>
      </c>
      <c r="F237" s="130">
        <f t="shared" si="10"/>
        <v>0</v>
      </c>
      <c r="G237" s="125">
        <f t="shared" si="11"/>
        <v>112</v>
      </c>
      <c r="I237" s="11" t="s">
        <v>33</v>
      </c>
      <c r="J237" s="11" t="s">
        <v>208</v>
      </c>
      <c r="K237" s="11" t="s">
        <v>91</v>
      </c>
      <c r="L237" s="11" t="s">
        <v>93</v>
      </c>
      <c r="M237" s="11">
        <v>1</v>
      </c>
    </row>
    <row r="238" spans="1:14" ht="18" customHeight="1" x14ac:dyDescent="0.2">
      <c r="A238" s="60" t="s">
        <v>608</v>
      </c>
      <c r="B238" s="61" t="str">
        <f t="shared" si="9"/>
        <v>DRE.U.COL.BA.</v>
      </c>
      <c r="C238" s="62" t="s">
        <v>95</v>
      </c>
      <c r="D238" s="72"/>
      <c r="E238" s="112"/>
      <c r="F238" s="131"/>
      <c r="G238" s="132"/>
      <c r="I238" s="11" t="s">
        <v>33</v>
      </c>
      <c r="J238" s="11" t="s">
        <v>208</v>
      </c>
      <c r="K238" s="11" t="s">
        <v>91</v>
      </c>
      <c r="L238" s="11" t="s">
        <v>96</v>
      </c>
    </row>
    <row r="239" spans="1:14" ht="16.5" x14ac:dyDescent="0.2">
      <c r="A239" s="22" t="s">
        <v>609</v>
      </c>
      <c r="B239" s="24" t="str">
        <f t="shared" si="9"/>
        <v>DRE.U.COL.BA.1</v>
      </c>
      <c r="C239" s="28" t="s">
        <v>97</v>
      </c>
      <c r="D239" s="71" t="s">
        <v>75</v>
      </c>
      <c r="E239" s="110">
        <v>120</v>
      </c>
      <c r="F239" s="130">
        <f t="shared" si="10"/>
        <v>0</v>
      </c>
      <c r="G239" s="125">
        <f t="shared" si="11"/>
        <v>120</v>
      </c>
      <c r="I239" s="11" t="s">
        <v>33</v>
      </c>
      <c r="J239" s="11" t="s">
        <v>208</v>
      </c>
      <c r="K239" s="11" t="s">
        <v>91</v>
      </c>
      <c r="L239" s="11" t="s">
        <v>96</v>
      </c>
      <c r="M239" s="11">
        <v>1</v>
      </c>
    </row>
    <row r="240" spans="1:14" ht="16.5" x14ac:dyDescent="0.2">
      <c r="A240" s="22" t="s">
        <v>610</v>
      </c>
      <c r="B240" s="24" t="str">
        <f t="shared" si="9"/>
        <v>DRE.U.COL.BA.2</v>
      </c>
      <c r="C240" s="28" t="s">
        <v>98</v>
      </c>
      <c r="D240" s="71" t="s">
        <v>75</v>
      </c>
      <c r="E240" s="110">
        <v>125</v>
      </c>
      <c r="F240" s="130">
        <f t="shared" si="10"/>
        <v>0</v>
      </c>
      <c r="G240" s="125">
        <f t="shared" si="11"/>
        <v>125</v>
      </c>
      <c r="I240" s="11" t="s">
        <v>33</v>
      </c>
      <c r="J240" s="11" t="s">
        <v>208</v>
      </c>
      <c r="K240" s="11" t="s">
        <v>91</v>
      </c>
      <c r="L240" s="11" t="s">
        <v>96</v>
      </c>
      <c r="M240" s="11">
        <v>2</v>
      </c>
    </row>
    <row r="241" spans="1:14" ht="25.5" x14ac:dyDescent="0.2">
      <c r="A241" s="60" t="s">
        <v>611</v>
      </c>
      <c r="B241" s="61" t="str">
        <f t="shared" si="9"/>
        <v>DRE.U.COL.BAR.</v>
      </c>
      <c r="C241" s="62" t="s">
        <v>99</v>
      </c>
      <c r="D241" s="72"/>
      <c r="E241" s="112"/>
      <c r="F241" s="131"/>
      <c r="G241" s="132"/>
      <c r="I241" s="11" t="s">
        <v>33</v>
      </c>
      <c r="J241" s="11" t="s">
        <v>208</v>
      </c>
      <c r="K241" s="11" t="s">
        <v>91</v>
      </c>
      <c r="L241" s="11" t="s">
        <v>100</v>
      </c>
    </row>
    <row r="242" spans="1:14" ht="16.5" x14ac:dyDescent="0.2">
      <c r="A242" s="22" t="s">
        <v>612</v>
      </c>
      <c r="B242" s="24" t="str">
        <f t="shared" si="9"/>
        <v>DRE.U.COL.BAR.1</v>
      </c>
      <c r="C242" s="28" t="s">
        <v>101</v>
      </c>
      <c r="D242" s="71" t="s">
        <v>75</v>
      </c>
      <c r="E242" s="110">
        <v>144</v>
      </c>
      <c r="F242" s="130">
        <f t="shared" si="10"/>
        <v>0</v>
      </c>
      <c r="G242" s="125">
        <f t="shared" si="11"/>
        <v>144</v>
      </c>
      <c r="I242" s="11" t="s">
        <v>33</v>
      </c>
      <c r="J242" s="11" t="s">
        <v>208</v>
      </c>
      <c r="K242" s="11" t="s">
        <v>91</v>
      </c>
      <c r="L242" s="11" t="s">
        <v>100</v>
      </c>
      <c r="M242" s="11">
        <v>1</v>
      </c>
    </row>
    <row r="243" spans="1:14" ht="16.5" x14ac:dyDescent="0.2">
      <c r="A243" s="22" t="s">
        <v>613</v>
      </c>
      <c r="B243" s="24" t="str">
        <f t="shared" si="9"/>
        <v>DRE.U.COL.BAR.2</v>
      </c>
      <c r="C243" s="28" t="s">
        <v>102</v>
      </c>
      <c r="D243" s="71" t="s">
        <v>75</v>
      </c>
      <c r="E243" s="110">
        <v>187.5</v>
      </c>
      <c r="F243" s="130">
        <f t="shared" si="10"/>
        <v>0</v>
      </c>
      <c r="G243" s="125">
        <f t="shared" si="11"/>
        <v>187.5</v>
      </c>
      <c r="I243" s="11" t="s">
        <v>33</v>
      </c>
      <c r="J243" s="11" t="s">
        <v>208</v>
      </c>
      <c r="K243" s="11" t="s">
        <v>91</v>
      </c>
      <c r="L243" s="11" t="s">
        <v>100</v>
      </c>
      <c r="M243" s="11">
        <v>2</v>
      </c>
    </row>
    <row r="244" spans="1:14" ht="16.5" x14ac:dyDescent="0.2">
      <c r="A244" s="22" t="s">
        <v>614</v>
      </c>
      <c r="B244" s="24" t="str">
        <f t="shared" si="9"/>
        <v>DRE.U.COL.BAR.3</v>
      </c>
      <c r="C244" s="28" t="s">
        <v>103</v>
      </c>
      <c r="D244" s="71" t="s">
        <v>75</v>
      </c>
      <c r="E244" s="110">
        <v>288</v>
      </c>
      <c r="F244" s="130">
        <f t="shared" si="10"/>
        <v>0</v>
      </c>
      <c r="G244" s="125">
        <f t="shared" si="11"/>
        <v>288</v>
      </c>
      <c r="I244" s="11" t="s">
        <v>33</v>
      </c>
      <c r="J244" s="11" t="s">
        <v>208</v>
      </c>
      <c r="K244" s="11" t="s">
        <v>91</v>
      </c>
      <c r="L244" s="11" t="s">
        <v>100</v>
      </c>
      <c r="M244" s="11">
        <v>3</v>
      </c>
    </row>
    <row r="245" spans="1:14" ht="16.5" x14ac:dyDescent="0.2">
      <c r="A245" s="22" t="s">
        <v>615</v>
      </c>
      <c r="B245" s="24" t="str">
        <f t="shared" si="9"/>
        <v>DRE.U.COL.BAR.4</v>
      </c>
      <c r="C245" s="28" t="s">
        <v>104</v>
      </c>
      <c r="D245" s="71" t="s">
        <v>75</v>
      </c>
      <c r="E245" s="110">
        <v>360</v>
      </c>
      <c r="F245" s="130">
        <f t="shared" si="10"/>
        <v>0</v>
      </c>
      <c r="G245" s="125">
        <f t="shared" si="11"/>
        <v>360</v>
      </c>
      <c r="I245" s="11" t="s">
        <v>33</v>
      </c>
      <c r="J245" s="11" t="s">
        <v>208</v>
      </c>
      <c r="K245" s="11" t="s">
        <v>91</v>
      </c>
      <c r="L245" s="11" t="s">
        <v>100</v>
      </c>
      <c r="M245" s="11">
        <v>4</v>
      </c>
    </row>
    <row r="246" spans="1:14" ht="16.5" x14ac:dyDescent="0.2">
      <c r="A246" s="22" t="s">
        <v>616</v>
      </c>
      <c r="B246" s="24" t="str">
        <f t="shared" si="9"/>
        <v>DRE.U.COL.BAR.5</v>
      </c>
      <c r="C246" s="28" t="s">
        <v>105</v>
      </c>
      <c r="D246" s="71" t="s">
        <v>75</v>
      </c>
      <c r="E246" s="110">
        <v>504</v>
      </c>
      <c r="F246" s="130">
        <f t="shared" si="10"/>
        <v>0</v>
      </c>
      <c r="G246" s="125">
        <f t="shared" si="11"/>
        <v>504</v>
      </c>
      <c r="I246" s="11" t="s">
        <v>33</v>
      </c>
      <c r="J246" s="11" t="s">
        <v>208</v>
      </c>
      <c r="K246" s="11" t="s">
        <v>91</v>
      </c>
      <c r="L246" s="11" t="s">
        <v>100</v>
      </c>
      <c r="M246" s="11">
        <v>5</v>
      </c>
    </row>
    <row r="247" spans="1:14" ht="16.5" x14ac:dyDescent="0.2">
      <c r="A247" s="22" t="s">
        <v>617</v>
      </c>
      <c r="B247" s="24" t="str">
        <f t="shared" si="9"/>
        <v>DRE.U.COL.BAR.6</v>
      </c>
      <c r="C247" s="28" t="s">
        <v>106</v>
      </c>
      <c r="D247" s="71" t="s">
        <v>75</v>
      </c>
      <c r="E247" s="110">
        <v>960</v>
      </c>
      <c r="F247" s="130">
        <f t="shared" si="10"/>
        <v>0</v>
      </c>
      <c r="G247" s="125">
        <f t="shared" si="11"/>
        <v>960</v>
      </c>
      <c r="I247" s="11" t="s">
        <v>33</v>
      </c>
      <c r="J247" s="11" t="s">
        <v>208</v>
      </c>
      <c r="K247" s="11" t="s">
        <v>91</v>
      </c>
      <c r="L247" s="11" t="s">
        <v>100</v>
      </c>
      <c r="M247" s="11">
        <v>6</v>
      </c>
    </row>
    <row r="248" spans="1:14" ht="16.5" x14ac:dyDescent="0.2">
      <c r="A248" s="60" t="s">
        <v>618</v>
      </c>
      <c r="B248" s="61" t="str">
        <f t="shared" si="9"/>
        <v>DRE.U.COL.GRE.</v>
      </c>
      <c r="C248" s="62" t="s">
        <v>107</v>
      </c>
      <c r="D248" s="72"/>
      <c r="E248" s="112"/>
      <c r="F248" s="131"/>
      <c r="G248" s="132"/>
      <c r="I248" s="11" t="s">
        <v>33</v>
      </c>
      <c r="J248" s="11" t="s">
        <v>208</v>
      </c>
      <c r="K248" s="11" t="s">
        <v>91</v>
      </c>
      <c r="L248" s="11" t="s">
        <v>108</v>
      </c>
    </row>
    <row r="249" spans="1:14" ht="16.5" x14ac:dyDescent="0.2">
      <c r="A249" s="22" t="s">
        <v>619</v>
      </c>
      <c r="B249" s="24" t="str">
        <f t="shared" si="9"/>
        <v>DRE.U.COL.GRE.1</v>
      </c>
      <c r="C249" s="28" t="s">
        <v>94</v>
      </c>
      <c r="D249" s="71" t="s">
        <v>75</v>
      </c>
      <c r="E249" s="110">
        <v>144</v>
      </c>
      <c r="F249" s="130">
        <f t="shared" si="10"/>
        <v>0</v>
      </c>
      <c r="G249" s="125">
        <f t="shared" si="11"/>
        <v>144</v>
      </c>
      <c r="I249" s="11" t="s">
        <v>33</v>
      </c>
      <c r="J249" s="11" t="s">
        <v>208</v>
      </c>
      <c r="K249" s="11" t="s">
        <v>91</v>
      </c>
      <c r="L249" s="11" t="s">
        <v>108</v>
      </c>
      <c r="M249" s="11">
        <v>1</v>
      </c>
      <c r="N249" s="1"/>
    </row>
    <row r="250" spans="1:14" ht="16.5" x14ac:dyDescent="0.2">
      <c r="A250" s="22" t="s">
        <v>620</v>
      </c>
      <c r="B250" s="24" t="str">
        <f t="shared" si="9"/>
        <v>DRE.U.COL.GRE.2</v>
      </c>
      <c r="C250" s="28" t="s">
        <v>97</v>
      </c>
      <c r="D250" s="71" t="s">
        <v>75</v>
      </c>
      <c r="E250" s="110">
        <v>240</v>
      </c>
      <c r="F250" s="130">
        <f t="shared" si="10"/>
        <v>0</v>
      </c>
      <c r="G250" s="125">
        <f t="shared" si="11"/>
        <v>240</v>
      </c>
      <c r="I250" s="11" t="s">
        <v>33</v>
      </c>
      <c r="J250" s="11" t="s">
        <v>208</v>
      </c>
      <c r="K250" s="11" t="s">
        <v>91</v>
      </c>
      <c r="L250" s="11" t="s">
        <v>108</v>
      </c>
      <c r="M250" s="11">
        <v>2</v>
      </c>
      <c r="N250" s="1"/>
    </row>
    <row r="251" spans="1:14" ht="16.5" x14ac:dyDescent="0.2">
      <c r="A251" s="22" t="s">
        <v>621</v>
      </c>
      <c r="B251" s="24" t="str">
        <f t="shared" si="9"/>
        <v>DRE.U.COL.GRE.3</v>
      </c>
      <c r="C251" s="28" t="s">
        <v>98</v>
      </c>
      <c r="D251" s="71" t="s">
        <v>75</v>
      </c>
      <c r="E251" s="110">
        <v>350</v>
      </c>
      <c r="F251" s="130">
        <f t="shared" si="10"/>
        <v>0</v>
      </c>
      <c r="G251" s="125">
        <f t="shared" si="11"/>
        <v>350</v>
      </c>
      <c r="I251" s="11" t="s">
        <v>33</v>
      </c>
      <c r="J251" s="11" t="s">
        <v>208</v>
      </c>
      <c r="K251" s="11" t="s">
        <v>91</v>
      </c>
      <c r="L251" s="11" t="s">
        <v>108</v>
      </c>
      <c r="M251" s="11">
        <v>3</v>
      </c>
      <c r="N251" s="1"/>
    </row>
    <row r="252" spans="1:14" ht="16.5" x14ac:dyDescent="0.2">
      <c r="A252" s="60" t="s">
        <v>622</v>
      </c>
      <c r="B252" s="61" t="str">
        <f t="shared" si="9"/>
        <v>DRE.U.COL.PVC.</v>
      </c>
      <c r="C252" s="62" t="s">
        <v>109</v>
      </c>
      <c r="D252" s="72"/>
      <c r="E252" s="112"/>
      <c r="F252" s="131"/>
      <c r="G252" s="132"/>
      <c r="I252" s="11" t="s">
        <v>33</v>
      </c>
      <c r="J252" s="11" t="s">
        <v>208</v>
      </c>
      <c r="K252" s="11" t="s">
        <v>91</v>
      </c>
      <c r="L252" s="11" t="s">
        <v>110</v>
      </c>
      <c r="N252" s="1"/>
    </row>
    <row r="253" spans="1:14" ht="16.5" x14ac:dyDescent="0.2">
      <c r="A253" s="22" t="s">
        <v>623</v>
      </c>
      <c r="B253" s="24" t="str">
        <f t="shared" si="9"/>
        <v>DRE.U.COL.PVC.1</v>
      </c>
      <c r="C253" s="31" t="s">
        <v>111</v>
      </c>
      <c r="D253" s="71" t="s">
        <v>75</v>
      </c>
      <c r="E253" s="110">
        <f t="shared" ref="E253:E262" si="12">E83</f>
        <v>36</v>
      </c>
      <c r="F253" s="130">
        <f t="shared" si="10"/>
        <v>0</v>
      </c>
      <c r="G253" s="125">
        <f t="shared" si="11"/>
        <v>36</v>
      </c>
      <c r="I253" s="11" t="s">
        <v>33</v>
      </c>
      <c r="J253" s="11" t="s">
        <v>208</v>
      </c>
      <c r="K253" s="11" t="s">
        <v>91</v>
      </c>
      <c r="L253" s="11" t="s">
        <v>110</v>
      </c>
      <c r="M253" s="11">
        <v>1</v>
      </c>
      <c r="N253" s="1"/>
    </row>
    <row r="254" spans="1:14" ht="16.5" x14ac:dyDescent="0.2">
      <c r="A254" s="22" t="s">
        <v>624</v>
      </c>
      <c r="B254" s="24" t="str">
        <f t="shared" si="9"/>
        <v>DRE.U.COL.PVC.2</v>
      </c>
      <c r="C254" s="31" t="s">
        <v>112</v>
      </c>
      <c r="D254" s="71" t="s">
        <v>75</v>
      </c>
      <c r="E254" s="110">
        <f t="shared" si="12"/>
        <v>48</v>
      </c>
      <c r="F254" s="130">
        <f t="shared" si="10"/>
        <v>0</v>
      </c>
      <c r="G254" s="125">
        <f t="shared" si="11"/>
        <v>48</v>
      </c>
      <c r="I254" s="11" t="s">
        <v>33</v>
      </c>
      <c r="J254" s="11" t="s">
        <v>208</v>
      </c>
      <c r="K254" s="11" t="s">
        <v>91</v>
      </c>
      <c r="L254" s="11" t="s">
        <v>110</v>
      </c>
      <c r="M254" s="11">
        <v>2</v>
      </c>
      <c r="N254" s="1"/>
    </row>
    <row r="255" spans="1:14" ht="16.5" x14ac:dyDescent="0.2">
      <c r="A255" s="22" t="s">
        <v>625</v>
      </c>
      <c r="B255" s="24" t="str">
        <f t="shared" ref="B255:B316" si="13">CONCATENATE(I255,J255,K255,L255,M255,N255)</f>
        <v>DRE.U.COL.PVC.3</v>
      </c>
      <c r="C255" s="31" t="s">
        <v>113</v>
      </c>
      <c r="D255" s="71" t="s">
        <v>75</v>
      </c>
      <c r="E255" s="110">
        <f t="shared" si="12"/>
        <v>75</v>
      </c>
      <c r="F255" s="130">
        <f t="shared" si="10"/>
        <v>0</v>
      </c>
      <c r="G255" s="125">
        <f t="shared" si="11"/>
        <v>75</v>
      </c>
      <c r="I255" s="11" t="s">
        <v>33</v>
      </c>
      <c r="J255" s="11" t="s">
        <v>208</v>
      </c>
      <c r="K255" s="11" t="s">
        <v>91</v>
      </c>
      <c r="L255" s="11" t="s">
        <v>110</v>
      </c>
      <c r="M255" s="11">
        <v>3</v>
      </c>
      <c r="N255" s="1"/>
    </row>
    <row r="256" spans="1:14" ht="16.5" x14ac:dyDescent="0.2">
      <c r="A256" s="22" t="s">
        <v>626</v>
      </c>
      <c r="B256" s="24" t="str">
        <f t="shared" si="13"/>
        <v>DRE.U.COL.PVC.4</v>
      </c>
      <c r="C256" s="31" t="s">
        <v>114</v>
      </c>
      <c r="D256" s="71" t="s">
        <v>75</v>
      </c>
      <c r="E256" s="110">
        <f t="shared" si="12"/>
        <v>118</v>
      </c>
      <c r="F256" s="130">
        <f t="shared" si="10"/>
        <v>0</v>
      </c>
      <c r="G256" s="125">
        <f t="shared" si="11"/>
        <v>118</v>
      </c>
      <c r="I256" s="11" t="s">
        <v>33</v>
      </c>
      <c r="J256" s="11" t="s">
        <v>208</v>
      </c>
      <c r="K256" s="11" t="s">
        <v>91</v>
      </c>
      <c r="L256" s="11" t="s">
        <v>110</v>
      </c>
      <c r="M256" s="11">
        <v>4</v>
      </c>
      <c r="N256" s="1"/>
    </row>
    <row r="257" spans="1:14" ht="16.5" x14ac:dyDescent="0.2">
      <c r="A257" s="22" t="s">
        <v>627</v>
      </c>
      <c r="B257" s="24" t="str">
        <f t="shared" si="13"/>
        <v>DRE.U.COL.PVC.5</v>
      </c>
      <c r="C257" s="31" t="s">
        <v>115</v>
      </c>
      <c r="D257" s="71" t="s">
        <v>75</v>
      </c>
      <c r="E257" s="110">
        <f t="shared" si="12"/>
        <v>215</v>
      </c>
      <c r="F257" s="130">
        <f t="shared" si="10"/>
        <v>0</v>
      </c>
      <c r="G257" s="125">
        <f t="shared" si="11"/>
        <v>215</v>
      </c>
      <c r="I257" s="11" t="s">
        <v>33</v>
      </c>
      <c r="J257" s="11" t="s">
        <v>208</v>
      </c>
      <c r="K257" s="11" t="s">
        <v>91</v>
      </c>
      <c r="L257" s="11" t="s">
        <v>110</v>
      </c>
      <c r="M257" s="11">
        <v>5</v>
      </c>
      <c r="N257" s="1"/>
    </row>
    <row r="258" spans="1:14" ht="16.5" x14ac:dyDescent="0.2">
      <c r="A258" s="22" t="s">
        <v>628</v>
      </c>
      <c r="B258" s="24" t="str">
        <f t="shared" si="13"/>
        <v>DRE.U.COL.PVC.6</v>
      </c>
      <c r="C258" s="31" t="s">
        <v>116</v>
      </c>
      <c r="D258" s="71" t="s">
        <v>75</v>
      </c>
      <c r="E258" s="110">
        <f t="shared" si="12"/>
        <v>335</v>
      </c>
      <c r="F258" s="130">
        <f t="shared" si="10"/>
        <v>0</v>
      </c>
      <c r="G258" s="125">
        <f t="shared" si="11"/>
        <v>335</v>
      </c>
      <c r="I258" s="11" t="s">
        <v>33</v>
      </c>
      <c r="J258" s="11" t="s">
        <v>208</v>
      </c>
      <c r="K258" s="11" t="s">
        <v>91</v>
      </c>
      <c r="L258" s="11" t="s">
        <v>110</v>
      </c>
      <c r="M258" s="11">
        <v>6</v>
      </c>
      <c r="N258" s="1"/>
    </row>
    <row r="259" spans="1:14" ht="16.5" x14ac:dyDescent="0.2">
      <c r="A259" s="22" t="s">
        <v>629</v>
      </c>
      <c r="B259" s="24" t="str">
        <f t="shared" si="13"/>
        <v>DRE.U.COL.PVC.7</v>
      </c>
      <c r="C259" s="31" t="s">
        <v>117</v>
      </c>
      <c r="D259" s="71" t="s">
        <v>75</v>
      </c>
      <c r="E259" s="110">
        <f t="shared" si="12"/>
        <v>615</v>
      </c>
      <c r="F259" s="130">
        <f t="shared" si="10"/>
        <v>0</v>
      </c>
      <c r="G259" s="125">
        <f t="shared" si="11"/>
        <v>615</v>
      </c>
      <c r="I259" s="11" t="s">
        <v>33</v>
      </c>
      <c r="J259" s="11" t="s">
        <v>208</v>
      </c>
      <c r="K259" s="11" t="s">
        <v>91</v>
      </c>
      <c r="L259" s="11" t="s">
        <v>110</v>
      </c>
      <c r="M259" s="11">
        <v>7</v>
      </c>
      <c r="N259" s="1"/>
    </row>
    <row r="260" spans="1:14" ht="16.5" x14ac:dyDescent="0.2">
      <c r="A260" s="60" t="s">
        <v>630</v>
      </c>
      <c r="B260" s="61" t="str">
        <f t="shared" si="13"/>
        <v>DRE.U.COL.PEA.</v>
      </c>
      <c r="C260" s="92" t="s">
        <v>118</v>
      </c>
      <c r="D260" s="72"/>
      <c r="E260" s="112"/>
      <c r="F260" s="131"/>
      <c r="G260" s="132"/>
      <c r="I260" s="11" t="s">
        <v>33</v>
      </c>
      <c r="J260" s="11" t="s">
        <v>208</v>
      </c>
      <c r="K260" s="11" t="s">
        <v>91</v>
      </c>
      <c r="L260" s="11" t="s">
        <v>119</v>
      </c>
      <c r="N260" s="1"/>
    </row>
    <row r="261" spans="1:14" ht="16.5" customHeight="1" x14ac:dyDescent="0.2">
      <c r="A261" s="22" t="s">
        <v>631</v>
      </c>
      <c r="B261" s="24" t="str">
        <f t="shared" si="13"/>
        <v>DRE.U.COL.PEA.1</v>
      </c>
      <c r="C261" s="31" t="s">
        <v>120</v>
      </c>
      <c r="D261" s="71" t="s">
        <v>75</v>
      </c>
      <c r="E261" s="110">
        <f t="shared" si="12"/>
        <v>108</v>
      </c>
      <c r="F261" s="130">
        <f t="shared" si="10"/>
        <v>0</v>
      </c>
      <c r="G261" s="125">
        <f t="shared" si="11"/>
        <v>108</v>
      </c>
      <c r="I261" s="11" t="s">
        <v>33</v>
      </c>
      <c r="J261" s="11" t="s">
        <v>208</v>
      </c>
      <c r="K261" s="11" t="s">
        <v>91</v>
      </c>
      <c r="L261" s="11" t="s">
        <v>119</v>
      </c>
      <c r="M261" s="11">
        <v>1</v>
      </c>
      <c r="N261" s="1"/>
    </row>
    <row r="262" spans="1:14" ht="16.5" x14ac:dyDescent="0.2">
      <c r="A262" s="22" t="s">
        <v>632</v>
      </c>
      <c r="B262" s="24" t="str">
        <f t="shared" si="13"/>
        <v>DRE.U.COL.PEA.2</v>
      </c>
      <c r="C262" s="31" t="s">
        <v>97</v>
      </c>
      <c r="D262" s="71" t="s">
        <v>75</v>
      </c>
      <c r="E262" s="110">
        <f t="shared" si="12"/>
        <v>174</v>
      </c>
      <c r="F262" s="130">
        <f t="shared" si="10"/>
        <v>0</v>
      </c>
      <c r="G262" s="125">
        <f t="shared" si="11"/>
        <v>174</v>
      </c>
      <c r="I262" s="11" t="s">
        <v>33</v>
      </c>
      <c r="J262" s="11" t="s">
        <v>208</v>
      </c>
      <c r="K262" s="11" t="s">
        <v>91</v>
      </c>
      <c r="L262" s="11" t="s">
        <v>119</v>
      </c>
      <c r="M262" s="11">
        <v>2</v>
      </c>
      <c r="N262" s="1"/>
    </row>
    <row r="263" spans="1:14" ht="120.75" customHeight="1" x14ac:dyDescent="0.2">
      <c r="A263" s="60" t="s">
        <v>633</v>
      </c>
      <c r="B263" s="61" t="str">
        <f t="shared" si="13"/>
        <v>DRE.U.RCL.</v>
      </c>
      <c r="C263" s="62" t="s">
        <v>374</v>
      </c>
      <c r="D263" s="72"/>
      <c r="E263" s="112"/>
      <c r="F263" s="131"/>
      <c r="G263" s="132"/>
      <c r="I263" s="11" t="s">
        <v>33</v>
      </c>
      <c r="J263" s="11" t="s">
        <v>208</v>
      </c>
      <c r="K263" s="11" t="s">
        <v>121</v>
      </c>
      <c r="L263" s="11"/>
      <c r="N263" s="1"/>
    </row>
    <row r="264" spans="1:14" ht="16.5" x14ac:dyDescent="0.2">
      <c r="A264" s="22" t="s">
        <v>634</v>
      </c>
      <c r="B264" s="24" t="str">
        <f t="shared" si="13"/>
        <v>DRE.U.RCL.1</v>
      </c>
      <c r="C264" s="27" t="s">
        <v>122</v>
      </c>
      <c r="D264" s="71" t="s">
        <v>25</v>
      </c>
      <c r="E264" s="110">
        <v>1728</v>
      </c>
      <c r="F264" s="130">
        <f t="shared" si="10"/>
        <v>0</v>
      </c>
      <c r="G264" s="125">
        <f t="shared" si="11"/>
        <v>1728</v>
      </c>
      <c r="I264" s="11" t="s">
        <v>33</v>
      </c>
      <c r="J264" s="11" t="s">
        <v>208</v>
      </c>
      <c r="K264" s="11" t="s">
        <v>121</v>
      </c>
      <c r="L264" s="11">
        <v>1</v>
      </c>
      <c r="N264" s="1"/>
    </row>
    <row r="265" spans="1:14" ht="16.5" x14ac:dyDescent="0.2">
      <c r="A265" s="22" t="s">
        <v>635</v>
      </c>
      <c r="B265" s="24" t="str">
        <f t="shared" si="13"/>
        <v>DRE.U.RCL.2</v>
      </c>
      <c r="C265" s="27" t="s">
        <v>123</v>
      </c>
      <c r="D265" s="71" t="s">
        <v>25</v>
      </c>
      <c r="E265" s="110">
        <v>2880</v>
      </c>
      <c r="F265" s="130">
        <f t="shared" si="10"/>
        <v>0</v>
      </c>
      <c r="G265" s="125">
        <f t="shared" si="11"/>
        <v>2880</v>
      </c>
      <c r="I265" s="11" t="s">
        <v>33</v>
      </c>
      <c r="J265" s="11" t="s">
        <v>208</v>
      </c>
      <c r="K265" s="11" t="s">
        <v>121</v>
      </c>
      <c r="L265" s="11">
        <v>2</v>
      </c>
    </row>
    <row r="266" spans="1:14" ht="16.5" x14ac:dyDescent="0.2">
      <c r="A266" s="22" t="s">
        <v>636</v>
      </c>
      <c r="B266" s="24" t="str">
        <f t="shared" si="13"/>
        <v>DRE.U.RCL.3</v>
      </c>
      <c r="C266" s="27" t="s">
        <v>124</v>
      </c>
      <c r="D266" s="71" t="s">
        <v>25</v>
      </c>
      <c r="E266" s="110">
        <v>450</v>
      </c>
      <c r="F266" s="130">
        <f t="shared" si="10"/>
        <v>0</v>
      </c>
      <c r="G266" s="125">
        <f t="shared" si="11"/>
        <v>450</v>
      </c>
      <c r="I266" s="11" t="s">
        <v>33</v>
      </c>
      <c r="J266" s="11" t="s">
        <v>208</v>
      </c>
      <c r="K266" s="11" t="s">
        <v>121</v>
      </c>
      <c r="L266" s="11">
        <v>3</v>
      </c>
    </row>
    <row r="267" spans="1:14" ht="16.5" x14ac:dyDescent="0.2">
      <c r="A267" s="22" t="s">
        <v>637</v>
      </c>
      <c r="B267" s="24" t="str">
        <f t="shared" si="13"/>
        <v>DRE.U.RCL.4</v>
      </c>
      <c r="C267" s="27" t="s">
        <v>125</v>
      </c>
      <c r="D267" s="71" t="s">
        <v>25</v>
      </c>
      <c r="E267" s="110">
        <v>2590</v>
      </c>
      <c r="F267" s="130">
        <f t="shared" si="10"/>
        <v>0</v>
      </c>
      <c r="G267" s="125">
        <f t="shared" si="11"/>
        <v>2590</v>
      </c>
      <c r="I267" s="11" t="s">
        <v>33</v>
      </c>
      <c r="J267" s="11" t="s">
        <v>208</v>
      </c>
      <c r="K267" s="11" t="s">
        <v>121</v>
      </c>
      <c r="L267" s="11">
        <v>4</v>
      </c>
    </row>
    <row r="268" spans="1:14" ht="16.5" x14ac:dyDescent="0.2">
      <c r="A268" s="22" t="s">
        <v>638</v>
      </c>
      <c r="B268" s="24" t="str">
        <f t="shared" si="13"/>
        <v>DRE.U.RCL.5</v>
      </c>
      <c r="C268" s="27" t="s">
        <v>126</v>
      </c>
      <c r="D268" s="71" t="s">
        <v>25</v>
      </c>
      <c r="E268" s="110">
        <v>3168</v>
      </c>
      <c r="F268" s="130">
        <f t="shared" si="10"/>
        <v>0</v>
      </c>
      <c r="G268" s="125">
        <f t="shared" si="11"/>
        <v>3168</v>
      </c>
      <c r="I268" s="11" t="s">
        <v>33</v>
      </c>
      <c r="J268" s="11" t="s">
        <v>208</v>
      </c>
      <c r="K268" s="11" t="s">
        <v>121</v>
      </c>
      <c r="L268" s="11">
        <v>5</v>
      </c>
    </row>
    <row r="269" spans="1:14" ht="16.5" x14ac:dyDescent="0.2">
      <c r="A269" s="22" t="s">
        <v>639</v>
      </c>
      <c r="B269" s="24" t="str">
        <f t="shared" si="13"/>
        <v>DRE.U.RCL.6</v>
      </c>
      <c r="C269" s="27" t="s">
        <v>127</v>
      </c>
      <c r="D269" s="71" t="s">
        <v>25</v>
      </c>
      <c r="E269" s="110">
        <v>500</v>
      </c>
      <c r="F269" s="130">
        <f t="shared" si="10"/>
        <v>0</v>
      </c>
      <c r="G269" s="125">
        <f t="shared" si="11"/>
        <v>500</v>
      </c>
      <c r="I269" s="11" t="s">
        <v>33</v>
      </c>
      <c r="J269" s="11" t="s">
        <v>208</v>
      </c>
      <c r="K269" s="11" t="s">
        <v>121</v>
      </c>
      <c r="L269" s="11">
        <v>6</v>
      </c>
    </row>
    <row r="270" spans="1:14" ht="16.5" x14ac:dyDescent="0.2">
      <c r="A270" s="22" t="s">
        <v>640</v>
      </c>
      <c r="B270" s="24" t="str">
        <f t="shared" si="13"/>
        <v>DRE.U.RCL.7</v>
      </c>
      <c r="C270" s="27" t="s">
        <v>128</v>
      </c>
      <c r="D270" s="71" t="s">
        <v>75</v>
      </c>
      <c r="E270" s="110">
        <v>90</v>
      </c>
      <c r="F270" s="130">
        <f t="shared" si="10"/>
        <v>0</v>
      </c>
      <c r="G270" s="125">
        <f t="shared" si="11"/>
        <v>90</v>
      </c>
      <c r="I270" s="11" t="s">
        <v>33</v>
      </c>
      <c r="J270" s="11" t="s">
        <v>208</v>
      </c>
      <c r="K270" s="11" t="s">
        <v>121</v>
      </c>
      <c r="L270" s="11">
        <v>7</v>
      </c>
    </row>
    <row r="271" spans="1:14" ht="38.25" x14ac:dyDescent="0.2">
      <c r="A271" s="60" t="s">
        <v>641</v>
      </c>
      <c r="B271" s="61" t="str">
        <f t="shared" si="13"/>
        <v>DRE.U.CV.</v>
      </c>
      <c r="C271" s="62" t="s">
        <v>1008</v>
      </c>
      <c r="D271" s="72"/>
      <c r="E271" s="112"/>
      <c r="F271" s="131"/>
      <c r="G271" s="132"/>
      <c r="I271" s="11" t="s">
        <v>33</v>
      </c>
      <c r="J271" s="11" t="s">
        <v>208</v>
      </c>
      <c r="K271" s="11" t="s">
        <v>129</v>
      </c>
      <c r="L271" s="11"/>
    </row>
    <row r="272" spans="1:14" ht="19.5" customHeight="1" x14ac:dyDescent="0.2">
      <c r="A272" s="60" t="s">
        <v>642</v>
      </c>
      <c r="B272" s="61" t="str">
        <f t="shared" si="13"/>
        <v>DRE.U.CV.ABP.</v>
      </c>
      <c r="C272" s="62" t="s">
        <v>1009</v>
      </c>
      <c r="D272" s="72"/>
      <c r="E272" s="112"/>
      <c r="F272" s="131"/>
      <c r="G272" s="132"/>
      <c r="I272" s="11" t="s">
        <v>33</v>
      </c>
      <c r="J272" s="11" t="s">
        <v>208</v>
      </c>
      <c r="K272" s="11" t="s">
        <v>129</v>
      </c>
      <c r="L272" s="11" t="s">
        <v>130</v>
      </c>
    </row>
    <row r="273" spans="1:14" ht="16.5" x14ac:dyDescent="0.2">
      <c r="A273" s="60" t="s">
        <v>643</v>
      </c>
      <c r="B273" s="61" t="str">
        <f t="shared" si="13"/>
        <v>DRE.U.CV.ABP.1.</v>
      </c>
      <c r="C273" s="62" t="s">
        <v>131</v>
      </c>
      <c r="D273" s="72"/>
      <c r="E273" s="112"/>
      <c r="F273" s="131"/>
      <c r="G273" s="132"/>
      <c r="I273" s="11" t="s">
        <v>33</v>
      </c>
      <c r="J273" s="11" t="s">
        <v>208</v>
      </c>
      <c r="K273" s="11" t="s">
        <v>129</v>
      </c>
      <c r="L273" s="11" t="s">
        <v>130</v>
      </c>
      <c r="M273" s="11" t="s">
        <v>29</v>
      </c>
    </row>
    <row r="274" spans="1:14" ht="16.5" x14ac:dyDescent="0.2">
      <c r="A274" s="22" t="s">
        <v>644</v>
      </c>
      <c r="B274" s="24" t="str">
        <f t="shared" si="13"/>
        <v>DRE.U.CV.ABP.1.1</v>
      </c>
      <c r="C274" s="28" t="s">
        <v>132</v>
      </c>
      <c r="D274" s="71" t="s">
        <v>25</v>
      </c>
      <c r="E274" s="110">
        <v>735</v>
      </c>
      <c r="F274" s="130">
        <f t="shared" si="10"/>
        <v>0</v>
      </c>
      <c r="G274" s="125">
        <f t="shared" si="11"/>
        <v>735</v>
      </c>
      <c r="I274" s="11" t="s">
        <v>33</v>
      </c>
      <c r="J274" s="11" t="s">
        <v>208</v>
      </c>
      <c r="K274" s="11" t="s">
        <v>129</v>
      </c>
      <c r="L274" s="11" t="s">
        <v>130</v>
      </c>
      <c r="M274" s="11" t="s">
        <v>29</v>
      </c>
      <c r="N274" s="11">
        <v>1</v>
      </c>
    </row>
    <row r="275" spans="1:14" ht="16.5" x14ac:dyDescent="0.2">
      <c r="A275" s="22" t="s">
        <v>645</v>
      </c>
      <c r="B275" s="24" t="str">
        <f t="shared" si="13"/>
        <v>DRE.U.CV.ABP.1.2</v>
      </c>
      <c r="C275" s="28" t="s">
        <v>133</v>
      </c>
      <c r="D275" s="71" t="s">
        <v>25</v>
      </c>
      <c r="E275" s="110">
        <v>935</v>
      </c>
      <c r="F275" s="130">
        <f t="shared" si="10"/>
        <v>0</v>
      </c>
      <c r="G275" s="125">
        <f t="shared" si="11"/>
        <v>935</v>
      </c>
      <c r="I275" s="11" t="s">
        <v>33</v>
      </c>
      <c r="J275" s="11" t="s">
        <v>208</v>
      </c>
      <c r="K275" s="11" t="s">
        <v>129</v>
      </c>
      <c r="L275" s="11" t="s">
        <v>130</v>
      </c>
      <c r="M275" s="11" t="s">
        <v>29</v>
      </c>
      <c r="N275" s="11">
        <v>2</v>
      </c>
    </row>
    <row r="276" spans="1:14" ht="16.5" x14ac:dyDescent="0.2">
      <c r="A276" s="22" t="s">
        <v>646</v>
      </c>
      <c r="B276" s="24" t="str">
        <f t="shared" si="13"/>
        <v>DRE.U.CV.ABP.1.3</v>
      </c>
      <c r="C276" s="28" t="s">
        <v>997</v>
      </c>
      <c r="D276" s="71" t="s">
        <v>25</v>
      </c>
      <c r="E276" s="110">
        <v>2880</v>
      </c>
      <c r="F276" s="130">
        <f t="shared" si="10"/>
        <v>0</v>
      </c>
      <c r="G276" s="125">
        <f t="shared" si="11"/>
        <v>2880</v>
      </c>
      <c r="I276" s="11" t="s">
        <v>33</v>
      </c>
      <c r="J276" s="11" t="s">
        <v>208</v>
      </c>
      <c r="K276" s="11" t="s">
        <v>129</v>
      </c>
      <c r="L276" s="11" t="s">
        <v>130</v>
      </c>
      <c r="M276" s="11" t="s">
        <v>29</v>
      </c>
      <c r="N276" s="11">
        <v>3</v>
      </c>
    </row>
    <row r="277" spans="1:14" ht="16.5" x14ac:dyDescent="0.2">
      <c r="A277" s="60" t="s">
        <v>647</v>
      </c>
      <c r="B277" s="61" t="str">
        <f t="shared" si="13"/>
        <v>DRE.U.CV.ABP.2.</v>
      </c>
      <c r="C277" s="63" t="s">
        <v>134</v>
      </c>
      <c r="D277" s="72"/>
      <c r="E277" s="112"/>
      <c r="F277" s="131"/>
      <c r="G277" s="132"/>
      <c r="I277" s="11" t="s">
        <v>33</v>
      </c>
      <c r="J277" s="11" t="s">
        <v>208</v>
      </c>
      <c r="K277" s="11" t="s">
        <v>129</v>
      </c>
      <c r="L277" s="11" t="s">
        <v>130</v>
      </c>
      <c r="M277" s="11" t="s">
        <v>135</v>
      </c>
    </row>
    <row r="278" spans="1:14" ht="16.5" x14ac:dyDescent="0.2">
      <c r="A278" s="22" t="s">
        <v>648</v>
      </c>
      <c r="B278" s="24" t="str">
        <f t="shared" si="13"/>
        <v>DRE.U.CV.ABP.2.1</v>
      </c>
      <c r="C278" s="28" t="s">
        <v>132</v>
      </c>
      <c r="D278" s="71" t="s">
        <v>25</v>
      </c>
      <c r="E278" s="110">
        <v>900</v>
      </c>
      <c r="F278" s="130">
        <f t="shared" si="10"/>
        <v>0</v>
      </c>
      <c r="G278" s="125">
        <f t="shared" si="11"/>
        <v>900</v>
      </c>
      <c r="I278" s="11" t="s">
        <v>33</v>
      </c>
      <c r="J278" s="11" t="s">
        <v>208</v>
      </c>
      <c r="K278" s="11" t="s">
        <v>129</v>
      </c>
      <c r="L278" s="11" t="s">
        <v>130</v>
      </c>
      <c r="M278" s="11" t="s">
        <v>135</v>
      </c>
      <c r="N278" s="11">
        <v>1</v>
      </c>
    </row>
    <row r="279" spans="1:14" ht="16.5" x14ac:dyDescent="0.2">
      <c r="A279" s="22" t="s">
        <v>649</v>
      </c>
      <c r="B279" s="24" t="str">
        <f t="shared" si="13"/>
        <v>DRE.U.CV.ABP.2.2</v>
      </c>
      <c r="C279" s="28" t="s">
        <v>133</v>
      </c>
      <c r="D279" s="71" t="s">
        <v>25</v>
      </c>
      <c r="E279" s="110">
        <v>1080</v>
      </c>
      <c r="F279" s="130">
        <f t="shared" ref="F279:F342" si="14">$F$18</f>
        <v>0</v>
      </c>
      <c r="G279" s="125">
        <f t="shared" ref="G279:G342" si="15">ROUND((E279*(100-F279))/100,2)</f>
        <v>1080</v>
      </c>
      <c r="I279" s="11" t="s">
        <v>33</v>
      </c>
      <c r="J279" s="11" t="s">
        <v>208</v>
      </c>
      <c r="K279" s="11" t="s">
        <v>129</v>
      </c>
      <c r="L279" s="11" t="s">
        <v>130</v>
      </c>
      <c r="M279" s="11" t="s">
        <v>135</v>
      </c>
      <c r="N279" s="11">
        <v>2</v>
      </c>
    </row>
    <row r="280" spans="1:14" ht="16.5" x14ac:dyDescent="0.2">
      <c r="A280" s="22" t="s">
        <v>650</v>
      </c>
      <c r="B280" s="24" t="str">
        <f t="shared" si="13"/>
        <v>DRE.U.CV.ABP.2.3</v>
      </c>
      <c r="C280" s="28" t="s">
        <v>997</v>
      </c>
      <c r="D280" s="71" t="s">
        <v>25</v>
      </c>
      <c r="E280" s="110">
        <v>3600</v>
      </c>
      <c r="F280" s="130">
        <f t="shared" si="14"/>
        <v>0</v>
      </c>
      <c r="G280" s="125">
        <f t="shared" si="15"/>
        <v>3600</v>
      </c>
      <c r="I280" s="11" t="s">
        <v>33</v>
      </c>
      <c r="J280" s="11" t="s">
        <v>208</v>
      </c>
      <c r="K280" s="11" t="s">
        <v>129</v>
      </c>
      <c r="L280" s="11" t="s">
        <v>130</v>
      </c>
      <c r="M280" s="11" t="s">
        <v>135</v>
      </c>
      <c r="N280" s="11">
        <v>3</v>
      </c>
    </row>
    <row r="281" spans="1:14" ht="16.5" x14ac:dyDescent="0.2">
      <c r="A281" s="60" t="s">
        <v>651</v>
      </c>
      <c r="B281" s="61" t="str">
        <f t="shared" si="13"/>
        <v>DRE.U.CV.BA1.</v>
      </c>
      <c r="C281" s="91" t="s">
        <v>136</v>
      </c>
      <c r="D281" s="72"/>
      <c r="E281" s="112"/>
      <c r="F281" s="131"/>
      <c r="G281" s="132"/>
      <c r="I281" s="11" t="s">
        <v>33</v>
      </c>
      <c r="J281" s="11" t="s">
        <v>208</v>
      </c>
      <c r="K281" s="11" t="s">
        <v>129</v>
      </c>
      <c r="L281" s="11" t="s">
        <v>137</v>
      </c>
    </row>
    <row r="282" spans="1:14" ht="16.5" x14ac:dyDescent="0.2">
      <c r="A282" s="60" t="s">
        <v>652</v>
      </c>
      <c r="B282" s="61" t="str">
        <f t="shared" si="13"/>
        <v>DRE.U.CV.BA1.1.</v>
      </c>
      <c r="C282" s="92" t="s">
        <v>131</v>
      </c>
      <c r="D282" s="72"/>
      <c r="E282" s="112"/>
      <c r="F282" s="131"/>
      <c r="G282" s="132"/>
      <c r="I282" s="11" t="s">
        <v>33</v>
      </c>
      <c r="J282" s="11" t="s">
        <v>208</v>
      </c>
      <c r="K282" s="11" t="s">
        <v>129</v>
      </c>
      <c r="L282" s="11" t="s">
        <v>137</v>
      </c>
      <c r="M282" s="11" t="s">
        <v>29</v>
      </c>
    </row>
    <row r="283" spans="1:14" ht="16.5" x14ac:dyDescent="0.2">
      <c r="A283" s="22" t="s">
        <v>653</v>
      </c>
      <c r="B283" s="24" t="str">
        <f t="shared" si="13"/>
        <v>DRE.U.CV.BA1.1.1</v>
      </c>
      <c r="C283" s="31" t="s">
        <v>132</v>
      </c>
      <c r="D283" s="71" t="s">
        <v>25</v>
      </c>
      <c r="E283" s="110">
        <v>3310</v>
      </c>
      <c r="F283" s="130">
        <f t="shared" si="14"/>
        <v>0</v>
      </c>
      <c r="G283" s="125">
        <f t="shared" si="15"/>
        <v>3310</v>
      </c>
      <c r="I283" s="11" t="s">
        <v>33</v>
      </c>
      <c r="J283" s="11" t="s">
        <v>208</v>
      </c>
      <c r="K283" s="11" t="s">
        <v>129</v>
      </c>
      <c r="L283" s="11" t="s">
        <v>137</v>
      </c>
      <c r="M283" s="11" t="s">
        <v>29</v>
      </c>
      <c r="N283" s="11">
        <v>1</v>
      </c>
    </row>
    <row r="284" spans="1:14" ht="16.5" x14ac:dyDescent="0.2">
      <c r="A284" s="22" t="s">
        <v>654</v>
      </c>
      <c r="B284" s="24" t="str">
        <f t="shared" si="13"/>
        <v>DRE.U.CV.BA1.1.2</v>
      </c>
      <c r="C284" s="31" t="s">
        <v>133</v>
      </c>
      <c r="D284" s="71" t="s">
        <v>25</v>
      </c>
      <c r="E284" s="110">
        <v>4970</v>
      </c>
      <c r="F284" s="130">
        <f t="shared" si="14"/>
        <v>0</v>
      </c>
      <c r="G284" s="125">
        <f t="shared" si="15"/>
        <v>4970</v>
      </c>
      <c r="I284" s="11" t="s">
        <v>33</v>
      </c>
      <c r="J284" s="11" t="s">
        <v>208</v>
      </c>
      <c r="K284" s="11" t="s">
        <v>129</v>
      </c>
      <c r="L284" s="11" t="s">
        <v>137</v>
      </c>
      <c r="M284" s="11" t="s">
        <v>29</v>
      </c>
      <c r="N284" s="11">
        <v>2</v>
      </c>
    </row>
    <row r="285" spans="1:14" ht="16.5" x14ac:dyDescent="0.2">
      <c r="A285" s="22" t="s">
        <v>655</v>
      </c>
      <c r="B285" s="24" t="str">
        <f t="shared" si="13"/>
        <v>DRE.U.CV.BA1.1.3</v>
      </c>
      <c r="C285" s="31" t="s">
        <v>997</v>
      </c>
      <c r="D285" s="71" t="s">
        <v>25</v>
      </c>
      <c r="E285" s="110">
        <v>9100</v>
      </c>
      <c r="F285" s="130">
        <f t="shared" si="14"/>
        <v>0</v>
      </c>
      <c r="G285" s="125">
        <f t="shared" si="15"/>
        <v>9100</v>
      </c>
      <c r="I285" s="11" t="s">
        <v>33</v>
      </c>
      <c r="J285" s="11" t="s">
        <v>208</v>
      </c>
      <c r="K285" s="11" t="s">
        <v>129</v>
      </c>
      <c r="L285" s="11" t="s">
        <v>137</v>
      </c>
      <c r="M285" s="11" t="s">
        <v>29</v>
      </c>
      <c r="N285" s="11">
        <v>3</v>
      </c>
    </row>
    <row r="286" spans="1:14" ht="16.5" x14ac:dyDescent="0.2">
      <c r="A286" s="60" t="s">
        <v>656</v>
      </c>
      <c r="B286" s="61" t="str">
        <f t="shared" si="13"/>
        <v>DRE.U.CV.BA1.2.</v>
      </c>
      <c r="C286" s="84" t="s">
        <v>134</v>
      </c>
      <c r="D286" s="72"/>
      <c r="E286" s="112"/>
      <c r="F286" s="131"/>
      <c r="G286" s="132"/>
      <c r="I286" s="11" t="s">
        <v>33</v>
      </c>
      <c r="J286" s="11" t="s">
        <v>208</v>
      </c>
      <c r="K286" s="11" t="s">
        <v>129</v>
      </c>
      <c r="L286" s="11" t="s">
        <v>137</v>
      </c>
      <c r="M286" s="11" t="s">
        <v>135</v>
      </c>
    </row>
    <row r="287" spans="1:14" ht="16.5" x14ac:dyDescent="0.2">
      <c r="A287" s="22" t="s">
        <v>657</v>
      </c>
      <c r="B287" s="24" t="str">
        <f t="shared" si="13"/>
        <v>DRE.U.CV.BA1.2.1</v>
      </c>
      <c r="C287" s="31" t="s">
        <v>132</v>
      </c>
      <c r="D287" s="71" t="s">
        <v>25</v>
      </c>
      <c r="E287" s="110">
        <v>3810</v>
      </c>
      <c r="F287" s="130">
        <f t="shared" si="14"/>
        <v>0</v>
      </c>
      <c r="G287" s="125">
        <f t="shared" si="15"/>
        <v>3810</v>
      </c>
      <c r="I287" s="11" t="s">
        <v>33</v>
      </c>
      <c r="J287" s="11" t="s">
        <v>208</v>
      </c>
      <c r="K287" s="11" t="s">
        <v>129</v>
      </c>
      <c r="L287" s="11" t="s">
        <v>137</v>
      </c>
      <c r="M287" s="11" t="s">
        <v>135</v>
      </c>
      <c r="N287" s="11">
        <v>1</v>
      </c>
    </row>
    <row r="288" spans="1:14" ht="16.5" x14ac:dyDescent="0.2">
      <c r="A288" s="22" t="s">
        <v>658</v>
      </c>
      <c r="B288" s="24" t="str">
        <f t="shared" si="13"/>
        <v>DRE.U.CV.BA1.2.2</v>
      </c>
      <c r="C288" s="31" t="s">
        <v>133</v>
      </c>
      <c r="D288" s="71" t="s">
        <v>25</v>
      </c>
      <c r="E288" s="110">
        <v>5800</v>
      </c>
      <c r="F288" s="130">
        <f t="shared" si="14"/>
        <v>0</v>
      </c>
      <c r="G288" s="125">
        <f t="shared" si="15"/>
        <v>5800</v>
      </c>
      <c r="I288" s="11" t="s">
        <v>33</v>
      </c>
      <c r="J288" s="11" t="s">
        <v>208</v>
      </c>
      <c r="K288" s="11" t="s">
        <v>129</v>
      </c>
      <c r="L288" s="11" t="s">
        <v>137</v>
      </c>
      <c r="M288" s="11" t="s">
        <v>135</v>
      </c>
      <c r="N288" s="11">
        <v>2</v>
      </c>
    </row>
    <row r="289" spans="1:14" ht="16.5" x14ac:dyDescent="0.2">
      <c r="A289" s="22" t="s">
        <v>659</v>
      </c>
      <c r="B289" s="24" t="str">
        <f t="shared" si="13"/>
        <v>DRE.U.CV.BA1.2.3</v>
      </c>
      <c r="C289" s="31" t="s">
        <v>997</v>
      </c>
      <c r="D289" s="71" t="s">
        <v>25</v>
      </c>
      <c r="E289" s="110">
        <v>9940</v>
      </c>
      <c r="F289" s="130">
        <f t="shared" si="14"/>
        <v>0</v>
      </c>
      <c r="G289" s="125">
        <f t="shared" si="15"/>
        <v>9940</v>
      </c>
      <c r="I289" s="11" t="s">
        <v>33</v>
      </c>
      <c r="J289" s="11" t="s">
        <v>208</v>
      </c>
      <c r="K289" s="11" t="s">
        <v>129</v>
      </c>
      <c r="L289" s="11" t="s">
        <v>137</v>
      </c>
      <c r="M289" s="11" t="s">
        <v>135</v>
      </c>
      <c r="N289" s="11">
        <v>3</v>
      </c>
    </row>
    <row r="290" spans="1:14" ht="16.5" x14ac:dyDescent="0.2">
      <c r="A290" s="60" t="s">
        <v>660</v>
      </c>
      <c r="B290" s="61" t="str">
        <f t="shared" si="13"/>
        <v>DRE.U.CV.BA2.</v>
      </c>
      <c r="C290" s="91" t="s">
        <v>138</v>
      </c>
      <c r="D290" s="72"/>
      <c r="E290" s="112"/>
      <c r="F290" s="131"/>
      <c r="G290" s="132"/>
      <c r="I290" s="11" t="s">
        <v>33</v>
      </c>
      <c r="J290" s="11" t="s">
        <v>208</v>
      </c>
      <c r="K290" s="11" t="s">
        <v>129</v>
      </c>
      <c r="L290" s="11" t="s">
        <v>139</v>
      </c>
    </row>
    <row r="291" spans="1:14" ht="16.5" x14ac:dyDescent="0.2">
      <c r="A291" s="60" t="s">
        <v>661</v>
      </c>
      <c r="B291" s="61" t="str">
        <f t="shared" si="13"/>
        <v>DRE.U.CV.BA2.1.</v>
      </c>
      <c r="C291" s="92" t="s">
        <v>131</v>
      </c>
      <c r="D291" s="72"/>
      <c r="E291" s="112"/>
      <c r="F291" s="131"/>
      <c r="G291" s="132"/>
      <c r="I291" s="11" t="s">
        <v>33</v>
      </c>
      <c r="J291" s="11" t="s">
        <v>208</v>
      </c>
      <c r="K291" s="11" t="s">
        <v>129</v>
      </c>
      <c r="L291" s="11" t="s">
        <v>139</v>
      </c>
      <c r="M291" s="11" t="s">
        <v>29</v>
      </c>
    </row>
    <row r="292" spans="1:14" ht="16.5" x14ac:dyDescent="0.2">
      <c r="A292" s="22" t="s">
        <v>662</v>
      </c>
      <c r="B292" s="24" t="str">
        <f t="shared" si="13"/>
        <v>DRE.U.CV.BA2.1.1</v>
      </c>
      <c r="C292" s="31" t="s">
        <v>132</v>
      </c>
      <c r="D292" s="71" t="s">
        <v>25</v>
      </c>
      <c r="E292" s="110">
        <v>4690</v>
      </c>
      <c r="F292" s="130">
        <f t="shared" si="14"/>
        <v>0</v>
      </c>
      <c r="G292" s="125">
        <f t="shared" si="15"/>
        <v>4690</v>
      </c>
      <c r="I292" s="11" t="s">
        <v>33</v>
      </c>
      <c r="J292" s="11" t="s">
        <v>208</v>
      </c>
      <c r="K292" s="11" t="s">
        <v>129</v>
      </c>
      <c r="L292" s="11" t="s">
        <v>139</v>
      </c>
      <c r="M292" s="11" t="s">
        <v>29</v>
      </c>
      <c r="N292" s="11">
        <v>1</v>
      </c>
    </row>
    <row r="293" spans="1:14" ht="16.5" x14ac:dyDescent="0.2">
      <c r="A293" s="22" t="s">
        <v>663</v>
      </c>
      <c r="B293" s="24" t="str">
        <f t="shared" si="13"/>
        <v>DRE.U.CV.BA2.1.2</v>
      </c>
      <c r="C293" s="31" t="s">
        <v>133</v>
      </c>
      <c r="D293" s="71" t="s">
        <v>25</v>
      </c>
      <c r="E293" s="110">
        <v>7730</v>
      </c>
      <c r="F293" s="130">
        <f t="shared" si="14"/>
        <v>0</v>
      </c>
      <c r="G293" s="125">
        <f t="shared" si="15"/>
        <v>7730</v>
      </c>
      <c r="I293" s="11" t="s">
        <v>33</v>
      </c>
      <c r="J293" s="11" t="s">
        <v>208</v>
      </c>
      <c r="K293" s="11" t="s">
        <v>129</v>
      </c>
      <c r="L293" s="11" t="s">
        <v>139</v>
      </c>
      <c r="M293" s="11" t="s">
        <v>29</v>
      </c>
      <c r="N293" s="11">
        <v>2</v>
      </c>
    </row>
    <row r="294" spans="1:14" ht="16.5" x14ac:dyDescent="0.2">
      <c r="A294" s="22" t="s">
        <v>664</v>
      </c>
      <c r="B294" s="24" t="str">
        <f t="shared" si="13"/>
        <v>DRE.U.CV.BA2.1.3</v>
      </c>
      <c r="C294" s="31" t="s">
        <v>997</v>
      </c>
      <c r="D294" s="71" t="s">
        <v>25</v>
      </c>
      <c r="E294" s="110">
        <v>11310</v>
      </c>
      <c r="F294" s="130">
        <f t="shared" si="14"/>
        <v>0</v>
      </c>
      <c r="G294" s="125">
        <f t="shared" si="15"/>
        <v>11310</v>
      </c>
      <c r="I294" s="11" t="s">
        <v>33</v>
      </c>
      <c r="J294" s="11" t="s">
        <v>208</v>
      </c>
      <c r="K294" s="11" t="s">
        <v>129</v>
      </c>
      <c r="L294" s="11" t="s">
        <v>139</v>
      </c>
      <c r="M294" s="11" t="s">
        <v>29</v>
      </c>
      <c r="N294" s="11">
        <v>3</v>
      </c>
    </row>
    <row r="295" spans="1:14" ht="16.5" x14ac:dyDescent="0.2">
      <c r="A295" s="60" t="s">
        <v>665</v>
      </c>
      <c r="B295" s="61" t="str">
        <f t="shared" si="13"/>
        <v>DRE.U.CV.BA2.2.</v>
      </c>
      <c r="C295" s="84" t="s">
        <v>134</v>
      </c>
      <c r="D295" s="72"/>
      <c r="E295" s="112"/>
      <c r="F295" s="131"/>
      <c r="G295" s="132"/>
      <c r="I295" s="11" t="s">
        <v>33</v>
      </c>
      <c r="J295" s="11" t="s">
        <v>208</v>
      </c>
      <c r="K295" s="11" t="s">
        <v>129</v>
      </c>
      <c r="L295" s="11" t="s">
        <v>139</v>
      </c>
      <c r="M295" s="11" t="s">
        <v>135</v>
      </c>
    </row>
    <row r="296" spans="1:14" ht="16.5" x14ac:dyDescent="0.2">
      <c r="A296" s="22" t="s">
        <v>666</v>
      </c>
      <c r="B296" s="24" t="str">
        <f t="shared" si="13"/>
        <v>DRE.U.CV.BA2.2.1</v>
      </c>
      <c r="C296" s="31" t="s">
        <v>132</v>
      </c>
      <c r="D296" s="71" t="s">
        <v>25</v>
      </c>
      <c r="E296" s="110">
        <v>5190</v>
      </c>
      <c r="F296" s="130">
        <f t="shared" si="14"/>
        <v>0</v>
      </c>
      <c r="G296" s="125">
        <f t="shared" si="15"/>
        <v>5190</v>
      </c>
      <c r="I296" s="11" t="s">
        <v>33</v>
      </c>
      <c r="J296" s="11" t="s">
        <v>208</v>
      </c>
      <c r="K296" s="11" t="s">
        <v>129</v>
      </c>
      <c r="L296" s="11" t="s">
        <v>139</v>
      </c>
      <c r="M296" s="11" t="s">
        <v>135</v>
      </c>
      <c r="N296" s="11">
        <v>1</v>
      </c>
    </row>
    <row r="297" spans="1:14" ht="16.5" x14ac:dyDescent="0.2">
      <c r="A297" s="22" t="s">
        <v>667</v>
      </c>
      <c r="B297" s="24" t="str">
        <f t="shared" si="13"/>
        <v>DRE.U.CV.BA2.2.2</v>
      </c>
      <c r="C297" s="31" t="s">
        <v>133</v>
      </c>
      <c r="D297" s="71" t="s">
        <v>25</v>
      </c>
      <c r="E297" s="110">
        <v>8970</v>
      </c>
      <c r="F297" s="130">
        <f t="shared" si="14"/>
        <v>0</v>
      </c>
      <c r="G297" s="125">
        <f t="shared" si="15"/>
        <v>8970</v>
      </c>
      <c r="I297" s="11" t="s">
        <v>33</v>
      </c>
      <c r="J297" s="11" t="s">
        <v>208</v>
      </c>
      <c r="K297" s="11" t="s">
        <v>129</v>
      </c>
      <c r="L297" s="11" t="s">
        <v>139</v>
      </c>
      <c r="M297" s="11" t="s">
        <v>135</v>
      </c>
      <c r="N297" s="11">
        <v>2</v>
      </c>
    </row>
    <row r="298" spans="1:14" ht="16.5" x14ac:dyDescent="0.2">
      <c r="A298" s="22" t="s">
        <v>668</v>
      </c>
      <c r="B298" s="24" t="str">
        <f t="shared" si="13"/>
        <v>DRE.U.CV.BA2.2.3</v>
      </c>
      <c r="C298" s="31" t="s">
        <v>997</v>
      </c>
      <c r="D298" s="71" t="s">
        <v>25</v>
      </c>
      <c r="E298" s="110">
        <v>14075</v>
      </c>
      <c r="F298" s="130">
        <f t="shared" si="14"/>
        <v>0</v>
      </c>
      <c r="G298" s="125">
        <f t="shared" si="15"/>
        <v>14075</v>
      </c>
      <c r="I298" s="11" t="s">
        <v>33</v>
      </c>
      <c r="J298" s="11" t="s">
        <v>208</v>
      </c>
      <c r="K298" s="11" t="s">
        <v>129</v>
      </c>
      <c r="L298" s="11" t="s">
        <v>139</v>
      </c>
      <c r="M298" s="11" t="s">
        <v>135</v>
      </c>
      <c r="N298" s="11">
        <v>3</v>
      </c>
    </row>
    <row r="299" spans="1:14" ht="18" customHeight="1" x14ac:dyDescent="0.2">
      <c r="A299" s="60" t="s">
        <v>669</v>
      </c>
      <c r="B299" s="61" t="str">
        <f t="shared" si="13"/>
        <v>DRE.U.CRL.</v>
      </c>
      <c r="C299" s="62" t="s">
        <v>372</v>
      </c>
      <c r="D299" s="72"/>
      <c r="E299" s="112"/>
      <c r="F299" s="131"/>
      <c r="G299" s="132"/>
      <c r="I299" s="11" t="s">
        <v>33</v>
      </c>
      <c r="J299" s="11" t="s">
        <v>208</v>
      </c>
      <c r="K299" s="11" t="s">
        <v>140</v>
      </c>
      <c r="L299" s="11"/>
    </row>
    <row r="300" spans="1:14" ht="25.5" x14ac:dyDescent="0.2">
      <c r="A300" s="22" t="s">
        <v>670</v>
      </c>
      <c r="B300" s="24" t="str">
        <f t="shared" si="13"/>
        <v>DRE.U.CRL.1</v>
      </c>
      <c r="C300" s="28" t="s">
        <v>141</v>
      </c>
      <c r="D300" s="71" t="s">
        <v>25</v>
      </c>
      <c r="E300" s="110">
        <v>115</v>
      </c>
      <c r="F300" s="130">
        <f t="shared" si="14"/>
        <v>0</v>
      </c>
      <c r="G300" s="125">
        <f t="shared" si="15"/>
        <v>115</v>
      </c>
      <c r="I300" s="11" t="s">
        <v>33</v>
      </c>
      <c r="J300" s="11" t="s">
        <v>208</v>
      </c>
      <c r="K300" s="11" t="s">
        <v>140</v>
      </c>
      <c r="L300" s="11">
        <v>1</v>
      </c>
    </row>
    <row r="301" spans="1:14" ht="25.5" x14ac:dyDescent="0.2">
      <c r="A301" s="22" t="s">
        <v>671</v>
      </c>
      <c r="B301" s="24" t="str">
        <f t="shared" si="13"/>
        <v>DRE.U.CRL.2</v>
      </c>
      <c r="C301" s="28" t="s">
        <v>142</v>
      </c>
      <c r="D301" s="71" t="s">
        <v>25</v>
      </c>
      <c r="E301" s="110">
        <v>264</v>
      </c>
      <c r="F301" s="130">
        <f t="shared" si="14"/>
        <v>0</v>
      </c>
      <c r="G301" s="125">
        <f t="shared" si="15"/>
        <v>264</v>
      </c>
      <c r="I301" s="11" t="s">
        <v>33</v>
      </c>
      <c r="J301" s="11" t="s">
        <v>208</v>
      </c>
      <c r="K301" s="11" t="s">
        <v>140</v>
      </c>
      <c r="L301" s="11">
        <v>2</v>
      </c>
    </row>
    <row r="302" spans="1:14" ht="25.5" x14ac:dyDescent="0.2">
      <c r="A302" s="60" t="s">
        <v>672</v>
      </c>
      <c r="B302" s="61" t="str">
        <f t="shared" si="13"/>
        <v>DRE.U.CXC.</v>
      </c>
      <c r="C302" s="63" t="s">
        <v>371</v>
      </c>
      <c r="D302" s="72"/>
      <c r="E302" s="112"/>
      <c r="F302" s="131"/>
      <c r="G302" s="132"/>
      <c r="I302" s="11" t="s">
        <v>33</v>
      </c>
      <c r="J302" s="11" t="s">
        <v>208</v>
      </c>
      <c r="K302" s="11" t="s">
        <v>143</v>
      </c>
      <c r="L302" s="11"/>
    </row>
    <row r="303" spans="1:14" ht="16.5" x14ac:dyDescent="0.2">
      <c r="A303" s="22" t="s">
        <v>673</v>
      </c>
      <c r="B303" s="24" t="str">
        <f t="shared" si="13"/>
        <v>DRE.U.CXC.1</v>
      </c>
      <c r="C303" s="28" t="s">
        <v>144</v>
      </c>
      <c r="D303" s="71" t="s">
        <v>25</v>
      </c>
      <c r="E303" s="110">
        <v>550</v>
      </c>
      <c r="F303" s="130">
        <f t="shared" si="14"/>
        <v>0</v>
      </c>
      <c r="G303" s="125">
        <f t="shared" si="15"/>
        <v>550</v>
      </c>
      <c r="I303" s="11" t="s">
        <v>33</v>
      </c>
      <c r="J303" s="11" t="s">
        <v>208</v>
      </c>
      <c r="K303" s="11" t="s">
        <v>143</v>
      </c>
      <c r="L303" s="11">
        <v>1</v>
      </c>
    </row>
    <row r="304" spans="1:14" ht="16.5" x14ac:dyDescent="0.2">
      <c r="A304" s="22" t="s">
        <v>674</v>
      </c>
      <c r="B304" s="24" t="str">
        <f t="shared" si="13"/>
        <v>DRE.U.CXC.2</v>
      </c>
      <c r="C304" s="28" t="s">
        <v>145</v>
      </c>
      <c r="D304" s="71" t="s">
        <v>25</v>
      </c>
      <c r="E304" s="110">
        <v>600</v>
      </c>
      <c r="F304" s="130">
        <f t="shared" si="14"/>
        <v>0</v>
      </c>
      <c r="G304" s="125">
        <f t="shared" si="15"/>
        <v>600</v>
      </c>
      <c r="I304" s="11" t="s">
        <v>33</v>
      </c>
      <c r="J304" s="11" t="s">
        <v>208</v>
      </c>
      <c r="K304" s="11" t="s">
        <v>143</v>
      </c>
      <c r="L304" s="11">
        <v>2</v>
      </c>
    </row>
    <row r="305" spans="1:14" ht="38.25" x14ac:dyDescent="0.2">
      <c r="A305" s="60" t="s">
        <v>675</v>
      </c>
      <c r="B305" s="61" t="str">
        <f t="shared" si="13"/>
        <v>DRE.U.SUM.</v>
      </c>
      <c r="C305" s="62" t="s">
        <v>373</v>
      </c>
      <c r="D305" s="72"/>
      <c r="E305" s="112"/>
      <c r="F305" s="131"/>
      <c r="G305" s="132"/>
      <c r="I305" s="11" t="s">
        <v>33</v>
      </c>
      <c r="J305" s="11" t="s">
        <v>208</v>
      </c>
      <c r="K305" s="11" t="s">
        <v>146</v>
      </c>
      <c r="L305" s="11"/>
    </row>
    <row r="306" spans="1:14" ht="16.5" x14ac:dyDescent="0.2">
      <c r="A306" s="22" t="s">
        <v>676</v>
      </c>
      <c r="B306" s="24" t="str">
        <f t="shared" si="13"/>
        <v>DRE.U.SUM.1</v>
      </c>
      <c r="C306" s="28" t="s">
        <v>148</v>
      </c>
      <c r="D306" s="71" t="s">
        <v>25</v>
      </c>
      <c r="E306" s="110">
        <v>350</v>
      </c>
      <c r="F306" s="130">
        <f t="shared" si="14"/>
        <v>0</v>
      </c>
      <c r="G306" s="125">
        <f t="shared" si="15"/>
        <v>350</v>
      </c>
      <c r="I306" s="11" t="s">
        <v>33</v>
      </c>
      <c r="J306" s="11" t="s">
        <v>208</v>
      </c>
      <c r="K306" s="11" t="s">
        <v>146</v>
      </c>
      <c r="L306" s="11">
        <v>1</v>
      </c>
    </row>
    <row r="307" spans="1:14" ht="16.5" x14ac:dyDescent="0.2">
      <c r="A307" s="22" t="s">
        <v>677</v>
      </c>
      <c r="B307" s="24" t="str">
        <f t="shared" si="13"/>
        <v>DRE.U.SUM.2</v>
      </c>
      <c r="C307" s="28" t="s">
        <v>150</v>
      </c>
      <c r="D307" s="71" t="s">
        <v>25</v>
      </c>
      <c r="E307" s="110">
        <v>360</v>
      </c>
      <c r="F307" s="130">
        <f t="shared" si="14"/>
        <v>0</v>
      </c>
      <c r="G307" s="125">
        <f t="shared" si="15"/>
        <v>360</v>
      </c>
      <c r="I307" s="11" t="s">
        <v>33</v>
      </c>
      <c r="J307" s="11" t="s">
        <v>208</v>
      </c>
      <c r="K307" s="11" t="s">
        <v>146</v>
      </c>
      <c r="L307" s="11">
        <v>2</v>
      </c>
    </row>
    <row r="308" spans="1:14" ht="16.5" x14ac:dyDescent="0.2">
      <c r="A308" s="60" t="s">
        <v>678</v>
      </c>
      <c r="B308" s="61" t="str">
        <f t="shared" si="13"/>
        <v>DRE.U.BET.</v>
      </c>
      <c r="C308" s="81" t="s">
        <v>151</v>
      </c>
      <c r="D308" s="72"/>
      <c r="E308" s="112"/>
      <c r="F308" s="131"/>
      <c r="G308" s="132"/>
      <c r="I308" s="11" t="s">
        <v>33</v>
      </c>
      <c r="J308" s="11" t="s">
        <v>208</v>
      </c>
      <c r="K308" s="11" t="s">
        <v>152</v>
      </c>
      <c r="L308" s="11"/>
    </row>
    <row r="309" spans="1:14" ht="16.5" x14ac:dyDescent="0.2">
      <c r="A309" s="22" t="s">
        <v>679</v>
      </c>
      <c r="B309" s="24" t="str">
        <f t="shared" si="13"/>
        <v>DRE.U.BET.1</v>
      </c>
      <c r="C309" s="28" t="s">
        <v>153</v>
      </c>
      <c r="D309" s="71" t="s">
        <v>41</v>
      </c>
      <c r="E309" s="110">
        <v>130</v>
      </c>
      <c r="F309" s="130">
        <f t="shared" si="14"/>
        <v>0</v>
      </c>
      <c r="G309" s="125">
        <f t="shared" si="15"/>
        <v>130</v>
      </c>
      <c r="I309" s="11" t="s">
        <v>33</v>
      </c>
      <c r="J309" s="11" t="s">
        <v>208</v>
      </c>
      <c r="K309" s="11" t="s">
        <v>152</v>
      </c>
      <c r="L309" s="11">
        <v>1</v>
      </c>
    </row>
    <row r="310" spans="1:14" ht="16.5" x14ac:dyDescent="0.2">
      <c r="A310" s="22" t="s">
        <v>680</v>
      </c>
      <c r="B310" s="24" t="str">
        <f t="shared" si="13"/>
        <v>DRE.U.BET.2</v>
      </c>
      <c r="C310" s="28" t="s">
        <v>154</v>
      </c>
      <c r="D310" s="71" t="s">
        <v>41</v>
      </c>
      <c r="E310" s="110">
        <v>165</v>
      </c>
      <c r="F310" s="130">
        <f t="shared" si="14"/>
        <v>0</v>
      </c>
      <c r="G310" s="125">
        <f t="shared" si="15"/>
        <v>165</v>
      </c>
      <c r="I310" s="11" t="s">
        <v>33</v>
      </c>
      <c r="J310" s="11" t="s">
        <v>208</v>
      </c>
      <c r="K310" s="11" t="s">
        <v>152</v>
      </c>
      <c r="L310" s="11">
        <v>2</v>
      </c>
    </row>
    <row r="311" spans="1:14" ht="16.5" x14ac:dyDescent="0.2">
      <c r="A311" s="22" t="s">
        <v>681</v>
      </c>
      <c r="B311" s="24" t="str">
        <f t="shared" si="13"/>
        <v>DRE.U.BET.3</v>
      </c>
      <c r="C311" s="28" t="s">
        <v>155</v>
      </c>
      <c r="D311" s="71" t="s">
        <v>41</v>
      </c>
      <c r="E311" s="110">
        <v>188</v>
      </c>
      <c r="F311" s="130">
        <f t="shared" si="14"/>
        <v>0</v>
      </c>
      <c r="G311" s="125">
        <f t="shared" si="15"/>
        <v>188</v>
      </c>
      <c r="I311" s="11" t="s">
        <v>33</v>
      </c>
      <c r="J311" s="11" t="s">
        <v>208</v>
      </c>
      <c r="K311" s="11" t="s">
        <v>152</v>
      </c>
      <c r="L311" s="11">
        <v>3</v>
      </c>
      <c r="N311" s="1"/>
    </row>
    <row r="312" spans="1:14" ht="16.5" x14ac:dyDescent="0.2">
      <c r="A312" s="22" t="s">
        <v>682</v>
      </c>
      <c r="B312" s="24" t="str">
        <f t="shared" si="13"/>
        <v>DRE.U.BET.4</v>
      </c>
      <c r="C312" s="28" t="s">
        <v>156</v>
      </c>
      <c r="D312" s="71" t="s">
        <v>41</v>
      </c>
      <c r="E312" s="110">
        <v>202</v>
      </c>
      <c r="F312" s="130">
        <f t="shared" si="14"/>
        <v>0</v>
      </c>
      <c r="G312" s="125">
        <f t="shared" si="15"/>
        <v>202</v>
      </c>
      <c r="I312" s="11" t="s">
        <v>33</v>
      </c>
      <c r="J312" s="11" t="s">
        <v>208</v>
      </c>
      <c r="K312" s="11" t="s">
        <v>152</v>
      </c>
      <c r="L312" s="11">
        <v>4</v>
      </c>
      <c r="N312" s="1"/>
    </row>
    <row r="313" spans="1:14" ht="16.5" x14ac:dyDescent="0.2">
      <c r="A313" s="22" t="s">
        <v>683</v>
      </c>
      <c r="B313" s="24" t="str">
        <f t="shared" si="13"/>
        <v>DRE.U.BET.5</v>
      </c>
      <c r="C313" s="28" t="s">
        <v>157</v>
      </c>
      <c r="D313" s="71" t="s">
        <v>41</v>
      </c>
      <c r="E313" s="110">
        <v>212</v>
      </c>
      <c r="F313" s="130">
        <f t="shared" si="14"/>
        <v>0</v>
      </c>
      <c r="G313" s="125">
        <f t="shared" si="15"/>
        <v>212</v>
      </c>
      <c r="I313" s="11" t="s">
        <v>33</v>
      </c>
      <c r="J313" s="11" t="s">
        <v>208</v>
      </c>
      <c r="K313" s="11" t="s">
        <v>152</v>
      </c>
      <c r="L313" s="11">
        <v>5</v>
      </c>
      <c r="N313" s="1"/>
    </row>
    <row r="314" spans="1:14" ht="16.5" x14ac:dyDescent="0.2">
      <c r="A314" s="22" t="s">
        <v>684</v>
      </c>
      <c r="B314" s="24" t="str">
        <f t="shared" si="13"/>
        <v>DRE.U.BET.6</v>
      </c>
      <c r="C314" s="28" t="s">
        <v>158</v>
      </c>
      <c r="D314" s="71" t="s">
        <v>41</v>
      </c>
      <c r="E314" s="110">
        <v>222</v>
      </c>
      <c r="F314" s="130">
        <f t="shared" si="14"/>
        <v>0</v>
      </c>
      <c r="G314" s="125">
        <f t="shared" si="15"/>
        <v>222</v>
      </c>
      <c r="I314" s="11" t="s">
        <v>33</v>
      </c>
      <c r="J314" s="11" t="s">
        <v>208</v>
      </c>
      <c r="K314" s="11" t="s">
        <v>152</v>
      </c>
      <c r="L314" s="11">
        <v>6</v>
      </c>
      <c r="N314" s="1"/>
    </row>
    <row r="315" spans="1:14" ht="16.5" x14ac:dyDescent="0.2">
      <c r="A315" s="60" t="s">
        <v>685</v>
      </c>
      <c r="B315" s="61" t="str">
        <f t="shared" si="13"/>
        <v>DRE.U.APVC.</v>
      </c>
      <c r="C315" s="93" t="s">
        <v>159</v>
      </c>
      <c r="D315" s="72"/>
      <c r="E315" s="112"/>
      <c r="F315" s="131"/>
      <c r="G315" s="132"/>
      <c r="I315" s="11" t="s">
        <v>33</v>
      </c>
      <c r="J315" s="11" t="s">
        <v>208</v>
      </c>
      <c r="K315" s="11" t="s">
        <v>160</v>
      </c>
      <c r="L315" s="11"/>
      <c r="N315" s="1"/>
    </row>
    <row r="316" spans="1:14" ht="16.5" x14ac:dyDescent="0.2">
      <c r="A316" s="60" t="s">
        <v>686</v>
      </c>
      <c r="B316" s="61" t="str">
        <f t="shared" si="13"/>
        <v>DRE.U.APVC.1.</v>
      </c>
      <c r="C316" s="93" t="s">
        <v>161</v>
      </c>
      <c r="D316" s="72"/>
      <c r="E316" s="112"/>
      <c r="F316" s="131"/>
      <c r="G316" s="132"/>
      <c r="I316" s="11" t="s">
        <v>33</v>
      </c>
      <c r="J316" s="11" t="s">
        <v>208</v>
      </c>
      <c r="K316" s="11" t="s">
        <v>160</v>
      </c>
      <c r="L316" s="11" t="s">
        <v>29</v>
      </c>
      <c r="N316" s="1"/>
    </row>
    <row r="317" spans="1:14" ht="16.5" x14ac:dyDescent="0.2">
      <c r="A317" s="22" t="s">
        <v>687</v>
      </c>
      <c r="B317" s="24" t="str">
        <f t="shared" ref="B317:B379" si="16">CONCATENATE(I317,J317,K317,L317,M317,N317)</f>
        <v>DRE.U.APVC.1.1</v>
      </c>
      <c r="C317" s="31" t="s">
        <v>162</v>
      </c>
      <c r="D317" s="71" t="s">
        <v>25</v>
      </c>
      <c r="E317" s="110">
        <v>190</v>
      </c>
      <c r="F317" s="130">
        <f t="shared" si="14"/>
        <v>0</v>
      </c>
      <c r="G317" s="125">
        <f t="shared" si="15"/>
        <v>190</v>
      </c>
      <c r="I317" s="11" t="s">
        <v>33</v>
      </c>
      <c r="J317" s="11" t="s">
        <v>208</v>
      </c>
      <c r="K317" s="11" t="s">
        <v>160</v>
      </c>
      <c r="L317" s="11" t="s">
        <v>29</v>
      </c>
      <c r="M317" s="11">
        <v>1</v>
      </c>
      <c r="N317" s="1"/>
    </row>
    <row r="318" spans="1:14" ht="16.5" x14ac:dyDescent="0.2">
      <c r="A318" s="22" t="s">
        <v>688</v>
      </c>
      <c r="B318" s="24" t="str">
        <f t="shared" si="16"/>
        <v>DRE.U.APVC.1.2</v>
      </c>
      <c r="C318" s="31" t="s">
        <v>163</v>
      </c>
      <c r="D318" s="71" t="s">
        <v>25</v>
      </c>
      <c r="E318" s="110">
        <v>445</v>
      </c>
      <c r="F318" s="130">
        <f t="shared" si="14"/>
        <v>0</v>
      </c>
      <c r="G318" s="125">
        <f t="shared" si="15"/>
        <v>445</v>
      </c>
      <c r="I318" s="11" t="s">
        <v>33</v>
      </c>
      <c r="J318" s="11" t="s">
        <v>208</v>
      </c>
      <c r="K318" s="11" t="s">
        <v>160</v>
      </c>
      <c r="L318" s="11" t="s">
        <v>29</v>
      </c>
      <c r="M318" s="11">
        <v>2</v>
      </c>
      <c r="N318" s="1"/>
    </row>
    <row r="319" spans="1:14" ht="16.5" x14ac:dyDescent="0.2">
      <c r="A319" s="22" t="s">
        <v>689</v>
      </c>
      <c r="B319" s="24" t="str">
        <f t="shared" si="16"/>
        <v>DRE.U.APVC.1.3</v>
      </c>
      <c r="C319" s="31" t="s">
        <v>164</v>
      </c>
      <c r="D319" s="71" t="s">
        <v>25</v>
      </c>
      <c r="E319" s="110">
        <v>585</v>
      </c>
      <c r="F319" s="130">
        <f t="shared" si="14"/>
        <v>0</v>
      </c>
      <c r="G319" s="125">
        <f t="shared" si="15"/>
        <v>585</v>
      </c>
      <c r="I319" s="11" t="s">
        <v>33</v>
      </c>
      <c r="J319" s="11" t="s">
        <v>208</v>
      </c>
      <c r="K319" s="11" t="s">
        <v>160</v>
      </c>
      <c r="L319" s="11" t="s">
        <v>29</v>
      </c>
      <c r="M319" s="11">
        <v>3</v>
      </c>
      <c r="N319" s="1"/>
    </row>
    <row r="320" spans="1:14" ht="16.5" x14ac:dyDescent="0.2">
      <c r="A320" s="22" t="s">
        <v>690</v>
      </c>
      <c r="B320" s="24" t="str">
        <f t="shared" si="16"/>
        <v>DRE.U.APVC.1.4</v>
      </c>
      <c r="C320" s="31" t="s">
        <v>165</v>
      </c>
      <c r="D320" s="71" t="s">
        <v>25</v>
      </c>
      <c r="E320" s="110">
        <v>175</v>
      </c>
      <c r="F320" s="130">
        <f t="shared" si="14"/>
        <v>0</v>
      </c>
      <c r="G320" s="125">
        <f t="shared" si="15"/>
        <v>175</v>
      </c>
      <c r="I320" s="11" t="s">
        <v>33</v>
      </c>
      <c r="J320" s="11" t="s">
        <v>208</v>
      </c>
      <c r="K320" s="11" t="s">
        <v>160</v>
      </c>
      <c r="L320" s="11" t="s">
        <v>29</v>
      </c>
      <c r="M320" s="11">
        <v>4</v>
      </c>
      <c r="N320" s="1"/>
    </row>
    <row r="321" spans="1:14" ht="16.5" x14ac:dyDescent="0.2">
      <c r="A321" s="22" t="s">
        <v>691</v>
      </c>
      <c r="B321" s="24" t="str">
        <f t="shared" si="16"/>
        <v>DRE.U.APVC.1.5</v>
      </c>
      <c r="C321" s="31" t="s">
        <v>166</v>
      </c>
      <c r="D321" s="71" t="s">
        <v>25</v>
      </c>
      <c r="E321" s="110">
        <v>219</v>
      </c>
      <c r="F321" s="130">
        <f t="shared" si="14"/>
        <v>0</v>
      </c>
      <c r="G321" s="125">
        <f t="shared" si="15"/>
        <v>219</v>
      </c>
      <c r="I321" s="11" t="s">
        <v>33</v>
      </c>
      <c r="J321" s="11" t="s">
        <v>208</v>
      </c>
      <c r="K321" s="11" t="s">
        <v>160</v>
      </c>
      <c r="L321" s="11" t="s">
        <v>29</v>
      </c>
      <c r="M321" s="11">
        <v>5</v>
      </c>
      <c r="N321" s="1"/>
    </row>
    <row r="322" spans="1:14" ht="16.5" x14ac:dyDescent="0.2">
      <c r="A322" s="22" t="s">
        <v>692</v>
      </c>
      <c r="B322" s="24" t="str">
        <f t="shared" si="16"/>
        <v>DRE.U.APVC.1.6</v>
      </c>
      <c r="C322" s="31" t="s">
        <v>167</v>
      </c>
      <c r="D322" s="71" t="s">
        <v>25</v>
      </c>
      <c r="E322" s="110">
        <v>319</v>
      </c>
      <c r="F322" s="130">
        <f t="shared" si="14"/>
        <v>0</v>
      </c>
      <c r="G322" s="125">
        <f t="shared" si="15"/>
        <v>319</v>
      </c>
      <c r="I322" s="11" t="s">
        <v>33</v>
      </c>
      <c r="J322" s="11" t="s">
        <v>208</v>
      </c>
      <c r="K322" s="11" t="s">
        <v>160</v>
      </c>
      <c r="L322" s="11" t="s">
        <v>29</v>
      </c>
      <c r="M322" s="11">
        <v>6</v>
      </c>
      <c r="N322" s="1"/>
    </row>
    <row r="323" spans="1:14" ht="16.5" x14ac:dyDescent="0.2">
      <c r="A323" s="22" t="s">
        <v>693</v>
      </c>
      <c r="B323" s="24" t="str">
        <f t="shared" si="16"/>
        <v>DRE.U.APVC.1.7</v>
      </c>
      <c r="C323" s="31" t="s">
        <v>168</v>
      </c>
      <c r="D323" s="71" t="s">
        <v>25</v>
      </c>
      <c r="E323" s="110">
        <v>219</v>
      </c>
      <c r="F323" s="130">
        <f t="shared" si="14"/>
        <v>0</v>
      </c>
      <c r="G323" s="125">
        <f t="shared" si="15"/>
        <v>219</v>
      </c>
      <c r="I323" s="11" t="s">
        <v>33</v>
      </c>
      <c r="J323" s="11" t="s">
        <v>208</v>
      </c>
      <c r="K323" s="11" t="s">
        <v>160</v>
      </c>
      <c r="L323" s="11" t="s">
        <v>29</v>
      </c>
      <c r="M323" s="11">
        <v>7</v>
      </c>
      <c r="N323" s="1"/>
    </row>
    <row r="324" spans="1:14" ht="16.5" x14ac:dyDescent="0.2">
      <c r="A324" s="22" t="s">
        <v>694</v>
      </c>
      <c r="B324" s="24" t="str">
        <f t="shared" si="16"/>
        <v>DRE.U.APVC.1.8</v>
      </c>
      <c r="C324" s="31" t="s">
        <v>169</v>
      </c>
      <c r="D324" s="71" t="s">
        <v>25</v>
      </c>
      <c r="E324" s="110">
        <v>319</v>
      </c>
      <c r="F324" s="130">
        <f t="shared" si="14"/>
        <v>0</v>
      </c>
      <c r="G324" s="125">
        <f t="shared" si="15"/>
        <v>319</v>
      </c>
      <c r="I324" s="11" t="s">
        <v>33</v>
      </c>
      <c r="J324" s="11" t="s">
        <v>208</v>
      </c>
      <c r="K324" s="11" t="s">
        <v>160</v>
      </c>
      <c r="L324" s="11" t="s">
        <v>29</v>
      </c>
      <c r="M324" s="11">
        <v>8</v>
      </c>
      <c r="N324" s="1"/>
    </row>
    <row r="325" spans="1:14" ht="16.5" x14ac:dyDescent="0.2">
      <c r="A325" s="60" t="s">
        <v>695</v>
      </c>
      <c r="B325" s="61" t="str">
        <f t="shared" si="16"/>
        <v>DRE.U.APVC.2.</v>
      </c>
      <c r="C325" s="84" t="s">
        <v>170</v>
      </c>
      <c r="D325" s="72"/>
      <c r="E325" s="112"/>
      <c r="F325" s="131"/>
      <c r="G325" s="132"/>
      <c r="I325" s="11" t="s">
        <v>33</v>
      </c>
      <c r="J325" s="11" t="s">
        <v>208</v>
      </c>
      <c r="K325" s="11" t="s">
        <v>160</v>
      </c>
      <c r="L325" s="11" t="s">
        <v>135</v>
      </c>
      <c r="N325" s="1"/>
    </row>
    <row r="326" spans="1:14" ht="16.5" x14ac:dyDescent="0.2">
      <c r="A326" s="22" t="s">
        <v>696</v>
      </c>
      <c r="B326" s="24" t="str">
        <f t="shared" si="16"/>
        <v>DRE.U.APVC.2.1</v>
      </c>
      <c r="C326" s="31" t="s">
        <v>171</v>
      </c>
      <c r="D326" s="71" t="s">
        <v>25</v>
      </c>
      <c r="E326" s="110">
        <v>233</v>
      </c>
      <c r="F326" s="130">
        <f t="shared" si="14"/>
        <v>0</v>
      </c>
      <c r="G326" s="125">
        <f t="shared" si="15"/>
        <v>233</v>
      </c>
      <c r="I326" s="11" t="s">
        <v>33</v>
      </c>
      <c r="J326" s="11" t="s">
        <v>208</v>
      </c>
      <c r="K326" s="11" t="s">
        <v>160</v>
      </c>
      <c r="L326" s="11" t="s">
        <v>135</v>
      </c>
      <c r="M326" s="11">
        <v>1</v>
      </c>
      <c r="N326" s="1"/>
    </row>
    <row r="327" spans="1:14" ht="16.5" x14ac:dyDescent="0.2">
      <c r="A327" s="22" t="s">
        <v>697</v>
      </c>
      <c r="B327" s="24" t="str">
        <f t="shared" si="16"/>
        <v>DRE.U.APVC.2.2</v>
      </c>
      <c r="C327" s="31" t="s">
        <v>172</v>
      </c>
      <c r="D327" s="71" t="s">
        <v>25</v>
      </c>
      <c r="E327" s="110">
        <v>355</v>
      </c>
      <c r="F327" s="130">
        <f t="shared" si="14"/>
        <v>0</v>
      </c>
      <c r="G327" s="125">
        <f t="shared" si="15"/>
        <v>355</v>
      </c>
      <c r="I327" s="11" t="s">
        <v>33</v>
      </c>
      <c r="J327" s="11" t="s">
        <v>208</v>
      </c>
      <c r="K327" s="11" t="s">
        <v>160</v>
      </c>
      <c r="L327" s="11" t="s">
        <v>135</v>
      </c>
      <c r="M327" s="11">
        <v>2</v>
      </c>
      <c r="N327" s="1"/>
    </row>
    <row r="328" spans="1:14" ht="16.5" x14ac:dyDescent="0.2">
      <c r="A328" s="60" t="s">
        <v>698</v>
      </c>
      <c r="B328" s="61" t="str">
        <f t="shared" si="16"/>
        <v>DRE.U.APVC.3.</v>
      </c>
      <c r="C328" s="84" t="s">
        <v>173</v>
      </c>
      <c r="D328" s="72"/>
      <c r="E328" s="112"/>
      <c r="F328" s="131"/>
      <c r="G328" s="132"/>
      <c r="I328" s="11" t="s">
        <v>33</v>
      </c>
      <c r="J328" s="11" t="s">
        <v>208</v>
      </c>
      <c r="K328" s="11" t="s">
        <v>160</v>
      </c>
      <c r="L328" s="11" t="s">
        <v>174</v>
      </c>
      <c r="N328" s="1"/>
    </row>
    <row r="329" spans="1:14" ht="16.5" x14ac:dyDescent="0.2">
      <c r="A329" s="22" t="s">
        <v>699</v>
      </c>
      <c r="B329" s="24" t="str">
        <f t="shared" si="16"/>
        <v>DRE.U.APVC.3.1</v>
      </c>
      <c r="C329" s="31" t="s">
        <v>175</v>
      </c>
      <c r="D329" s="71" t="s">
        <v>25</v>
      </c>
      <c r="E329" s="110">
        <v>198</v>
      </c>
      <c r="F329" s="130">
        <f t="shared" si="14"/>
        <v>0</v>
      </c>
      <c r="G329" s="125">
        <f t="shared" si="15"/>
        <v>198</v>
      </c>
      <c r="I329" s="11" t="s">
        <v>33</v>
      </c>
      <c r="J329" s="11" t="s">
        <v>208</v>
      </c>
      <c r="K329" s="11" t="s">
        <v>160</v>
      </c>
      <c r="L329" s="11" t="s">
        <v>174</v>
      </c>
      <c r="M329" s="11">
        <v>1</v>
      </c>
      <c r="N329" s="1"/>
    </row>
    <row r="330" spans="1:14" ht="16.5" x14ac:dyDescent="0.2">
      <c r="A330" s="22" t="s">
        <v>700</v>
      </c>
      <c r="B330" s="24" t="str">
        <f t="shared" si="16"/>
        <v>DRE.U.APVC.3.2</v>
      </c>
      <c r="C330" s="31" t="s">
        <v>176</v>
      </c>
      <c r="D330" s="71" t="s">
        <v>25</v>
      </c>
      <c r="E330" s="110">
        <v>396</v>
      </c>
      <c r="F330" s="130">
        <f t="shared" si="14"/>
        <v>0</v>
      </c>
      <c r="G330" s="125">
        <f t="shared" si="15"/>
        <v>396</v>
      </c>
      <c r="I330" s="11" t="s">
        <v>33</v>
      </c>
      <c r="J330" s="11" t="s">
        <v>208</v>
      </c>
      <c r="K330" s="11" t="s">
        <v>160</v>
      </c>
      <c r="L330" s="11" t="s">
        <v>174</v>
      </c>
      <c r="M330" s="11">
        <v>2</v>
      </c>
      <c r="N330" s="1"/>
    </row>
    <row r="331" spans="1:14" ht="16.5" x14ac:dyDescent="0.2">
      <c r="A331" s="60" t="s">
        <v>701</v>
      </c>
      <c r="B331" s="61" t="str">
        <f t="shared" si="16"/>
        <v>DRE.U.APVC.4.</v>
      </c>
      <c r="C331" s="63" t="s">
        <v>177</v>
      </c>
      <c r="D331" s="72"/>
      <c r="E331" s="112"/>
      <c r="F331" s="131"/>
      <c r="G331" s="132"/>
      <c r="I331" s="11" t="s">
        <v>33</v>
      </c>
      <c r="J331" s="11" t="s">
        <v>208</v>
      </c>
      <c r="K331" s="11" t="s">
        <v>160</v>
      </c>
      <c r="L331" s="11" t="s">
        <v>178</v>
      </c>
      <c r="N331" s="1"/>
    </row>
    <row r="332" spans="1:14" ht="16.5" x14ac:dyDescent="0.2">
      <c r="A332" s="22" t="s">
        <v>702</v>
      </c>
      <c r="B332" s="24" t="str">
        <f t="shared" si="16"/>
        <v>DRE.U.APVC.4.1</v>
      </c>
      <c r="C332" s="28" t="s">
        <v>179</v>
      </c>
      <c r="D332" s="71" t="s">
        <v>25</v>
      </c>
      <c r="E332" s="110">
        <v>252.5</v>
      </c>
      <c r="F332" s="130">
        <f t="shared" si="14"/>
        <v>0</v>
      </c>
      <c r="G332" s="125">
        <f t="shared" si="15"/>
        <v>252.5</v>
      </c>
      <c r="I332" s="11" t="s">
        <v>33</v>
      </c>
      <c r="J332" s="11" t="s">
        <v>208</v>
      </c>
      <c r="K332" s="11" t="s">
        <v>160</v>
      </c>
      <c r="L332" s="11" t="s">
        <v>178</v>
      </c>
      <c r="M332" s="11">
        <v>1</v>
      </c>
      <c r="N332" s="1"/>
    </row>
    <row r="333" spans="1:14" ht="16.5" x14ac:dyDescent="0.2">
      <c r="A333" s="22" t="s">
        <v>703</v>
      </c>
      <c r="B333" s="24" t="str">
        <f t="shared" si="16"/>
        <v>DRE.U.APVC.4.2</v>
      </c>
      <c r="C333" s="28" t="s">
        <v>180</v>
      </c>
      <c r="D333" s="71" t="s">
        <v>25</v>
      </c>
      <c r="E333" s="110">
        <v>883</v>
      </c>
      <c r="F333" s="130">
        <f t="shared" si="14"/>
        <v>0</v>
      </c>
      <c r="G333" s="125">
        <f t="shared" si="15"/>
        <v>883</v>
      </c>
      <c r="I333" s="11" t="s">
        <v>33</v>
      </c>
      <c r="J333" s="11" t="s">
        <v>208</v>
      </c>
      <c r="K333" s="11" t="s">
        <v>160</v>
      </c>
      <c r="L333" s="11" t="s">
        <v>178</v>
      </c>
      <c r="M333" s="11">
        <v>2</v>
      </c>
      <c r="N333" s="1"/>
    </row>
    <row r="334" spans="1:14" ht="16.5" x14ac:dyDescent="0.2">
      <c r="A334" s="22" t="s">
        <v>704</v>
      </c>
      <c r="B334" s="24" t="str">
        <f t="shared" si="16"/>
        <v>DRE.U.APVC.4.3</v>
      </c>
      <c r="C334" s="28" t="s">
        <v>181</v>
      </c>
      <c r="D334" s="71" t="s">
        <v>25</v>
      </c>
      <c r="E334" s="110">
        <v>1310</v>
      </c>
      <c r="F334" s="130">
        <f t="shared" si="14"/>
        <v>0</v>
      </c>
      <c r="G334" s="125">
        <f t="shared" si="15"/>
        <v>1310</v>
      </c>
      <c r="I334" s="11" t="s">
        <v>33</v>
      </c>
      <c r="J334" s="11" t="s">
        <v>208</v>
      </c>
      <c r="K334" s="11" t="s">
        <v>160</v>
      </c>
      <c r="L334" s="11" t="s">
        <v>178</v>
      </c>
      <c r="M334" s="11">
        <v>3</v>
      </c>
      <c r="N334" s="1"/>
    </row>
    <row r="335" spans="1:14" ht="16.5" x14ac:dyDescent="0.2">
      <c r="A335" s="60" t="s">
        <v>705</v>
      </c>
      <c r="B335" s="61" t="str">
        <f t="shared" si="16"/>
        <v>DRE.U.ROD.</v>
      </c>
      <c r="C335" s="94" t="s">
        <v>182</v>
      </c>
      <c r="D335" s="72"/>
      <c r="E335" s="112"/>
      <c r="F335" s="131"/>
      <c r="G335" s="132"/>
      <c r="I335" s="11" t="s">
        <v>33</v>
      </c>
      <c r="J335" s="11" t="s">
        <v>208</v>
      </c>
      <c r="K335" s="11" t="s">
        <v>183</v>
      </c>
      <c r="L335" s="11"/>
      <c r="N335" s="1"/>
    </row>
    <row r="336" spans="1:14" ht="76.5" x14ac:dyDescent="0.2">
      <c r="A336" s="60" t="s">
        <v>706</v>
      </c>
      <c r="B336" s="61" t="str">
        <f t="shared" si="16"/>
        <v>DRE.U.ROD.TCV.</v>
      </c>
      <c r="C336" s="94" t="s">
        <v>184</v>
      </c>
      <c r="D336" s="72"/>
      <c r="E336" s="112"/>
      <c r="F336" s="131"/>
      <c r="G336" s="132"/>
      <c r="I336" s="11" t="s">
        <v>33</v>
      </c>
      <c r="J336" s="11" t="s">
        <v>208</v>
      </c>
      <c r="K336" s="11" t="s">
        <v>183</v>
      </c>
      <c r="L336" s="11" t="s">
        <v>185</v>
      </c>
      <c r="N336" s="1"/>
    </row>
    <row r="337" spans="1:14" ht="16.5" x14ac:dyDescent="0.2">
      <c r="A337" s="22" t="s">
        <v>707</v>
      </c>
      <c r="B337" s="24" t="str">
        <f t="shared" si="16"/>
        <v>DRE.U.ROD.TCV.1</v>
      </c>
      <c r="C337" s="32" t="s">
        <v>186</v>
      </c>
      <c r="D337" s="71" t="s">
        <v>25</v>
      </c>
      <c r="E337" s="110">
        <v>1200</v>
      </c>
      <c r="F337" s="130">
        <f t="shared" si="14"/>
        <v>0</v>
      </c>
      <c r="G337" s="125">
        <f t="shared" si="15"/>
        <v>1200</v>
      </c>
      <c r="I337" s="11" t="s">
        <v>33</v>
      </c>
      <c r="J337" s="11" t="s">
        <v>208</v>
      </c>
      <c r="K337" s="11" t="s">
        <v>183</v>
      </c>
      <c r="L337" s="11" t="s">
        <v>185</v>
      </c>
      <c r="M337" s="11">
        <v>1</v>
      </c>
      <c r="N337" s="1"/>
    </row>
    <row r="338" spans="1:14" ht="25.5" x14ac:dyDescent="0.2">
      <c r="A338" s="22" t="s">
        <v>708</v>
      </c>
      <c r="B338" s="24" t="str">
        <f t="shared" si="16"/>
        <v>DRE.U.ROD.TCV.2</v>
      </c>
      <c r="C338" s="28" t="s">
        <v>187</v>
      </c>
      <c r="D338" s="71" t="s">
        <v>25</v>
      </c>
      <c r="E338" s="110">
        <v>1500</v>
      </c>
      <c r="F338" s="130">
        <f t="shared" si="14"/>
        <v>0</v>
      </c>
      <c r="G338" s="125">
        <f t="shared" si="15"/>
        <v>1500</v>
      </c>
      <c r="I338" s="11" t="s">
        <v>33</v>
      </c>
      <c r="J338" s="11" t="s">
        <v>208</v>
      </c>
      <c r="K338" s="11" t="s">
        <v>183</v>
      </c>
      <c r="L338" s="11" t="s">
        <v>185</v>
      </c>
      <c r="M338" s="11">
        <v>2</v>
      </c>
      <c r="N338" s="1"/>
    </row>
    <row r="339" spans="1:14" ht="38.25" x14ac:dyDescent="0.2">
      <c r="A339" s="60" t="s">
        <v>709</v>
      </c>
      <c r="B339" s="61" t="str">
        <f t="shared" si="16"/>
        <v>DRE.U.ROD.LCV.</v>
      </c>
      <c r="C339" s="63" t="s">
        <v>188</v>
      </c>
      <c r="D339" s="72"/>
      <c r="E339" s="112"/>
      <c r="F339" s="131"/>
      <c r="G339" s="132"/>
      <c r="I339" s="11" t="s">
        <v>33</v>
      </c>
      <c r="J339" s="11" t="s">
        <v>208</v>
      </c>
      <c r="K339" s="11" t="s">
        <v>183</v>
      </c>
      <c r="L339" s="11" t="s">
        <v>189</v>
      </c>
      <c r="N339" s="1"/>
    </row>
    <row r="340" spans="1:14" ht="25.5" x14ac:dyDescent="0.2">
      <c r="A340" s="22" t="s">
        <v>710</v>
      </c>
      <c r="B340" s="24" t="str">
        <f t="shared" si="16"/>
        <v>DRE.U.ROD.LCV.1</v>
      </c>
      <c r="C340" s="32" t="s">
        <v>998</v>
      </c>
      <c r="D340" s="71" t="s">
        <v>25</v>
      </c>
      <c r="E340" s="110">
        <v>1500</v>
      </c>
      <c r="F340" s="130">
        <f t="shared" si="14"/>
        <v>0</v>
      </c>
      <c r="G340" s="125">
        <f t="shared" si="15"/>
        <v>1500</v>
      </c>
      <c r="I340" s="11" t="s">
        <v>33</v>
      </c>
      <c r="J340" s="11" t="s">
        <v>208</v>
      </c>
      <c r="K340" s="11" t="s">
        <v>183</v>
      </c>
      <c r="L340" s="11" t="s">
        <v>189</v>
      </c>
      <c r="M340" s="11">
        <v>1</v>
      </c>
      <c r="N340" s="1"/>
    </row>
    <row r="341" spans="1:14" ht="27.75" customHeight="1" x14ac:dyDescent="0.2">
      <c r="A341" s="60" t="s">
        <v>711</v>
      </c>
      <c r="B341" s="61" t="str">
        <f t="shared" si="16"/>
        <v>DRE.U.ROD.PCV.</v>
      </c>
      <c r="C341" s="94" t="s">
        <v>190</v>
      </c>
      <c r="D341" s="72"/>
      <c r="E341" s="112" t="s">
        <v>0</v>
      </c>
      <c r="F341" s="131"/>
      <c r="G341" s="132"/>
      <c r="I341" s="11" t="s">
        <v>33</v>
      </c>
      <c r="J341" s="11" t="s">
        <v>208</v>
      </c>
      <c r="K341" s="11" t="s">
        <v>183</v>
      </c>
      <c r="L341" s="11" t="s">
        <v>191</v>
      </c>
      <c r="N341" s="1"/>
    </row>
    <row r="342" spans="1:14" ht="16.5" x14ac:dyDescent="0.2">
      <c r="A342" s="22" t="s">
        <v>712</v>
      </c>
      <c r="B342" s="24" t="str">
        <f t="shared" si="16"/>
        <v>DRE.U.ROD.PCV.1</v>
      </c>
      <c r="C342" s="32" t="s">
        <v>192</v>
      </c>
      <c r="D342" s="71" t="s">
        <v>25</v>
      </c>
      <c r="E342" s="110">
        <v>600</v>
      </c>
      <c r="F342" s="130">
        <f t="shared" si="14"/>
        <v>0</v>
      </c>
      <c r="G342" s="125">
        <f t="shared" si="15"/>
        <v>600</v>
      </c>
      <c r="I342" s="11" t="s">
        <v>33</v>
      </c>
      <c r="J342" s="11" t="s">
        <v>208</v>
      </c>
      <c r="K342" s="11" t="s">
        <v>183</v>
      </c>
      <c r="L342" s="11" t="s">
        <v>191</v>
      </c>
      <c r="M342" s="11">
        <v>1</v>
      </c>
      <c r="N342" s="1"/>
    </row>
    <row r="343" spans="1:14" ht="16.5" x14ac:dyDescent="0.2">
      <c r="A343" s="22" t="s">
        <v>713</v>
      </c>
      <c r="B343" s="24" t="str">
        <f t="shared" si="16"/>
        <v>DRE.U.ROD.PCV.2</v>
      </c>
      <c r="C343" s="28" t="s">
        <v>193</v>
      </c>
      <c r="D343" s="71" t="s">
        <v>25</v>
      </c>
      <c r="E343" s="110">
        <v>200</v>
      </c>
      <c r="F343" s="130">
        <f t="shared" ref="F343:F406" si="17">$F$18</f>
        <v>0</v>
      </c>
      <c r="G343" s="125">
        <f t="shared" ref="G343:G406" si="18">ROUND((E343*(100-F343))/100,2)</f>
        <v>200</v>
      </c>
      <c r="I343" s="11" t="s">
        <v>33</v>
      </c>
      <c r="J343" s="11" t="s">
        <v>208</v>
      </c>
      <c r="K343" s="11" t="s">
        <v>183</v>
      </c>
      <c r="L343" s="11" t="s">
        <v>191</v>
      </c>
      <c r="M343" s="11">
        <v>2</v>
      </c>
      <c r="N343" s="1"/>
    </row>
    <row r="344" spans="1:14" ht="18.75" customHeight="1" x14ac:dyDescent="0.2">
      <c r="A344" s="60" t="s">
        <v>714</v>
      </c>
      <c r="B344" s="61" t="str">
        <f t="shared" si="16"/>
        <v>DRE.U.ROD.FCV.</v>
      </c>
      <c r="C344" s="94" t="s">
        <v>194</v>
      </c>
      <c r="D344" s="72"/>
      <c r="E344" s="112"/>
      <c r="F344" s="131"/>
      <c r="G344" s="132"/>
      <c r="I344" s="11" t="s">
        <v>33</v>
      </c>
      <c r="J344" s="11" t="s">
        <v>208</v>
      </c>
      <c r="K344" s="11" t="s">
        <v>183</v>
      </c>
      <c r="L344" s="11" t="s">
        <v>195</v>
      </c>
      <c r="N344" s="1"/>
    </row>
    <row r="345" spans="1:14" ht="16.5" x14ac:dyDescent="0.2">
      <c r="A345" s="22" t="s">
        <v>715</v>
      </c>
      <c r="B345" s="24" t="str">
        <f t="shared" si="16"/>
        <v>DRE.U.ROD.FCV.1</v>
      </c>
      <c r="C345" s="32" t="s">
        <v>192</v>
      </c>
      <c r="D345" s="71" t="s">
        <v>25</v>
      </c>
      <c r="E345" s="110">
        <v>600</v>
      </c>
      <c r="F345" s="130">
        <f t="shared" si="17"/>
        <v>0</v>
      </c>
      <c r="G345" s="125">
        <f t="shared" si="18"/>
        <v>600</v>
      </c>
      <c r="I345" s="11" t="s">
        <v>33</v>
      </c>
      <c r="J345" s="11" t="s">
        <v>208</v>
      </c>
      <c r="K345" s="11" t="s">
        <v>183</v>
      </c>
      <c r="L345" s="11" t="s">
        <v>195</v>
      </c>
      <c r="M345" s="11">
        <v>1</v>
      </c>
      <c r="N345" s="1"/>
    </row>
    <row r="346" spans="1:14" ht="16.5" x14ac:dyDescent="0.2">
      <c r="A346" s="22" t="s">
        <v>716</v>
      </c>
      <c r="B346" s="24" t="str">
        <f t="shared" si="16"/>
        <v>DRE.U.ROD.FCV.2</v>
      </c>
      <c r="C346" s="28" t="s">
        <v>193</v>
      </c>
      <c r="D346" s="71" t="s">
        <v>25</v>
      </c>
      <c r="E346" s="110">
        <v>200</v>
      </c>
      <c r="F346" s="130">
        <f t="shared" si="17"/>
        <v>0</v>
      </c>
      <c r="G346" s="125">
        <f t="shared" si="18"/>
        <v>200</v>
      </c>
      <c r="I346" s="11" t="s">
        <v>33</v>
      </c>
      <c r="J346" s="11" t="s">
        <v>208</v>
      </c>
      <c r="K346" s="11" t="s">
        <v>183</v>
      </c>
      <c r="L346" s="11" t="s">
        <v>195</v>
      </c>
      <c r="M346" s="11">
        <v>2</v>
      </c>
      <c r="N346" s="1"/>
    </row>
    <row r="347" spans="1:14" ht="16.5" x14ac:dyDescent="0.2">
      <c r="A347" s="60" t="s">
        <v>717</v>
      </c>
      <c r="B347" s="61" t="str">
        <f t="shared" si="16"/>
        <v>DRE.U.ROD.LCC.</v>
      </c>
      <c r="C347" s="63" t="s">
        <v>196</v>
      </c>
      <c r="D347" s="72"/>
      <c r="E347" s="112"/>
      <c r="F347" s="131"/>
      <c r="G347" s="132"/>
      <c r="I347" s="11" t="s">
        <v>33</v>
      </c>
      <c r="J347" s="11" t="s">
        <v>208</v>
      </c>
      <c r="K347" s="11" t="s">
        <v>183</v>
      </c>
      <c r="L347" s="11" t="s">
        <v>197</v>
      </c>
      <c r="N347" s="1"/>
    </row>
    <row r="348" spans="1:14" ht="16.5" x14ac:dyDescent="0.2">
      <c r="A348" s="22" t="s">
        <v>718</v>
      </c>
      <c r="B348" s="24" t="str">
        <f t="shared" si="16"/>
        <v>DRE.U.ROD.LCC.1</v>
      </c>
      <c r="C348" s="28" t="s">
        <v>198</v>
      </c>
      <c r="D348" s="71" t="s">
        <v>25</v>
      </c>
      <c r="E348" s="110">
        <v>150</v>
      </c>
      <c r="F348" s="130">
        <f t="shared" si="17"/>
        <v>0</v>
      </c>
      <c r="G348" s="125">
        <f t="shared" si="18"/>
        <v>150</v>
      </c>
      <c r="I348" s="11" t="s">
        <v>33</v>
      </c>
      <c r="J348" s="11" t="s">
        <v>208</v>
      </c>
      <c r="K348" s="11" t="s">
        <v>183</v>
      </c>
      <c r="L348" s="11" t="s">
        <v>197</v>
      </c>
      <c r="M348" s="11">
        <v>1</v>
      </c>
      <c r="N348" s="1"/>
    </row>
    <row r="349" spans="1:14" ht="25.5" x14ac:dyDescent="0.2">
      <c r="A349" s="60" t="s">
        <v>719</v>
      </c>
      <c r="B349" s="61" t="str">
        <f t="shared" si="16"/>
        <v>DRE.U.ROD.AGS.</v>
      </c>
      <c r="C349" s="63" t="s">
        <v>199</v>
      </c>
      <c r="D349" s="72"/>
      <c r="E349" s="112"/>
      <c r="F349" s="131"/>
      <c r="G349" s="132"/>
      <c r="I349" s="11" t="s">
        <v>33</v>
      </c>
      <c r="J349" s="11" t="s">
        <v>208</v>
      </c>
      <c r="K349" s="11" t="s">
        <v>183</v>
      </c>
      <c r="L349" s="11" t="s">
        <v>200</v>
      </c>
      <c r="N349" s="1"/>
    </row>
    <row r="350" spans="1:14" ht="16.5" x14ac:dyDescent="0.2">
      <c r="A350" s="22" t="s">
        <v>720</v>
      </c>
      <c r="B350" s="24" t="str">
        <f t="shared" si="16"/>
        <v>DRE.U.ROD.AGS.1</v>
      </c>
      <c r="C350" s="32" t="s">
        <v>201</v>
      </c>
      <c r="D350" s="71" t="s">
        <v>25</v>
      </c>
      <c r="E350" s="110">
        <v>155</v>
      </c>
      <c r="F350" s="130">
        <f t="shared" si="17"/>
        <v>0</v>
      </c>
      <c r="G350" s="125">
        <f t="shared" si="18"/>
        <v>155</v>
      </c>
      <c r="I350" s="11" t="s">
        <v>33</v>
      </c>
      <c r="J350" s="11" t="s">
        <v>208</v>
      </c>
      <c r="K350" s="11" t="s">
        <v>183</v>
      </c>
      <c r="L350" s="11" t="s">
        <v>200</v>
      </c>
      <c r="M350" s="11">
        <v>1</v>
      </c>
      <c r="N350" s="1"/>
    </row>
    <row r="351" spans="1:14" ht="16.5" x14ac:dyDescent="0.2">
      <c r="A351" s="60" t="s">
        <v>721</v>
      </c>
      <c r="B351" s="61" t="str">
        <f t="shared" si="16"/>
        <v>DRE.U.DIV.</v>
      </c>
      <c r="C351" s="62" t="s">
        <v>209</v>
      </c>
      <c r="D351" s="72"/>
      <c r="E351" s="112"/>
      <c r="F351" s="131"/>
      <c r="G351" s="132"/>
      <c r="I351" s="11" t="s">
        <v>33</v>
      </c>
      <c r="J351" s="11" t="s">
        <v>208</v>
      </c>
      <c r="K351" s="11" t="s">
        <v>203</v>
      </c>
      <c r="L351" s="11"/>
      <c r="N351" s="1"/>
    </row>
    <row r="352" spans="1:14" ht="16.5" x14ac:dyDescent="0.2">
      <c r="A352" s="22" t="s">
        <v>722</v>
      </c>
      <c r="B352" s="24" t="str">
        <f t="shared" si="16"/>
        <v>DRE.U.DIV.1</v>
      </c>
      <c r="C352" s="28" t="s">
        <v>204</v>
      </c>
      <c r="D352" s="71" t="s">
        <v>205</v>
      </c>
      <c r="E352" s="110">
        <v>8.5</v>
      </c>
      <c r="F352" s="130">
        <f t="shared" si="17"/>
        <v>0</v>
      </c>
      <c r="G352" s="125">
        <f t="shared" si="18"/>
        <v>8.5</v>
      </c>
      <c r="I352" s="11" t="s">
        <v>33</v>
      </c>
      <c r="J352" s="11" t="s">
        <v>208</v>
      </c>
      <c r="K352" s="11" t="s">
        <v>203</v>
      </c>
      <c r="L352" s="11">
        <v>1</v>
      </c>
      <c r="N352" s="1"/>
    </row>
    <row r="353" spans="1:14" ht="16.5" x14ac:dyDescent="0.2">
      <c r="A353" s="22" t="s">
        <v>723</v>
      </c>
      <c r="B353" s="24" t="str">
        <f t="shared" si="16"/>
        <v>DRE.U.DIV.2</v>
      </c>
      <c r="C353" s="28" t="s">
        <v>206</v>
      </c>
      <c r="D353" s="71" t="s">
        <v>25</v>
      </c>
      <c r="E353" s="110">
        <v>400</v>
      </c>
      <c r="F353" s="130">
        <f t="shared" si="17"/>
        <v>0</v>
      </c>
      <c r="G353" s="125">
        <f t="shared" si="18"/>
        <v>400</v>
      </c>
      <c r="I353" s="11" t="s">
        <v>33</v>
      </c>
      <c r="J353" s="11" t="s">
        <v>208</v>
      </c>
      <c r="K353" s="11" t="s">
        <v>203</v>
      </c>
      <c r="L353" s="11">
        <v>2</v>
      </c>
      <c r="N353" s="1"/>
    </row>
    <row r="354" spans="1:14" ht="16.5" x14ac:dyDescent="0.2">
      <c r="A354" s="22" t="s">
        <v>724</v>
      </c>
      <c r="B354" s="24" t="str">
        <f t="shared" si="16"/>
        <v>DRE.D.</v>
      </c>
      <c r="C354" s="41" t="s">
        <v>210</v>
      </c>
      <c r="D354" s="72"/>
      <c r="E354" s="112"/>
      <c r="F354" s="131"/>
      <c r="G354" s="132"/>
      <c r="I354" s="11" t="s">
        <v>33</v>
      </c>
      <c r="J354" s="11" t="s">
        <v>211</v>
      </c>
      <c r="L354" s="11"/>
      <c r="N354" s="1"/>
    </row>
    <row r="355" spans="1:14" ht="16.5" x14ac:dyDescent="0.2">
      <c r="A355" s="60" t="s">
        <v>725</v>
      </c>
      <c r="B355" s="61" t="str">
        <f t="shared" si="16"/>
        <v>DRE.D.BOM.</v>
      </c>
      <c r="C355" s="63" t="s">
        <v>35</v>
      </c>
      <c r="D355" s="72"/>
      <c r="E355" s="112"/>
      <c r="F355" s="131"/>
      <c r="G355" s="132"/>
      <c r="I355" s="11" t="s">
        <v>33</v>
      </c>
      <c r="J355" s="11" t="s">
        <v>211</v>
      </c>
      <c r="K355" s="11" t="s">
        <v>36</v>
      </c>
      <c r="L355" s="11"/>
      <c r="N355" s="1"/>
    </row>
    <row r="356" spans="1:14" ht="16.5" x14ac:dyDescent="0.2">
      <c r="A356" s="22" t="s">
        <v>726</v>
      </c>
      <c r="B356" s="24" t="str">
        <f t="shared" si="16"/>
        <v>DRE.D.BOM.1</v>
      </c>
      <c r="C356" s="27" t="s">
        <v>37</v>
      </c>
      <c r="D356" s="71" t="s">
        <v>382</v>
      </c>
      <c r="E356" s="110">
        <v>7</v>
      </c>
      <c r="F356" s="130">
        <f t="shared" si="17"/>
        <v>0</v>
      </c>
      <c r="G356" s="125">
        <f t="shared" si="18"/>
        <v>7</v>
      </c>
      <c r="I356" s="11" t="s">
        <v>33</v>
      </c>
      <c r="J356" s="11" t="s">
        <v>211</v>
      </c>
      <c r="K356" s="11" t="s">
        <v>36</v>
      </c>
      <c r="L356" s="11">
        <v>1</v>
      </c>
      <c r="N356" s="1"/>
    </row>
    <row r="357" spans="1:14" ht="25.5" x14ac:dyDescent="0.2">
      <c r="A357" s="22" t="s">
        <v>727</v>
      </c>
      <c r="B357" s="24" t="str">
        <f t="shared" si="16"/>
        <v>DRE.D.BOM.2</v>
      </c>
      <c r="C357" s="27" t="s">
        <v>995</v>
      </c>
      <c r="D357" s="74" t="s">
        <v>382</v>
      </c>
      <c r="E357" s="113">
        <v>15</v>
      </c>
      <c r="F357" s="130">
        <f t="shared" si="17"/>
        <v>0</v>
      </c>
      <c r="G357" s="125">
        <f t="shared" si="18"/>
        <v>15</v>
      </c>
      <c r="I357" s="11" t="s">
        <v>33</v>
      </c>
      <c r="J357" s="11" t="s">
        <v>211</v>
      </c>
      <c r="K357" s="11" t="s">
        <v>36</v>
      </c>
      <c r="L357" s="11">
        <v>2</v>
      </c>
      <c r="M357" s="1"/>
      <c r="N357" s="1"/>
    </row>
    <row r="358" spans="1:14" ht="16.5" x14ac:dyDescent="0.2">
      <c r="A358" s="60" t="s">
        <v>728</v>
      </c>
      <c r="B358" s="61" t="str">
        <f t="shared" si="16"/>
        <v>DRE.D.ABV.</v>
      </c>
      <c r="C358" s="63" t="s">
        <v>38</v>
      </c>
      <c r="D358" s="72"/>
      <c r="E358" s="112"/>
      <c r="F358" s="131"/>
      <c r="G358" s="132"/>
      <c r="I358" s="11" t="s">
        <v>33</v>
      </c>
      <c r="J358" s="11" t="s">
        <v>211</v>
      </c>
      <c r="K358" s="11" t="s">
        <v>39</v>
      </c>
      <c r="L358" s="11"/>
      <c r="M358" s="1"/>
      <c r="N358" s="1"/>
    </row>
    <row r="359" spans="1:14" ht="16.5" x14ac:dyDescent="0.2">
      <c r="A359" s="22" t="s">
        <v>729</v>
      </c>
      <c r="B359" s="24" t="str">
        <f t="shared" si="16"/>
        <v>DRE.D.ABV.1</v>
      </c>
      <c r="C359" s="28" t="s">
        <v>40</v>
      </c>
      <c r="D359" s="71" t="s">
        <v>41</v>
      </c>
      <c r="E359" s="110">
        <v>18</v>
      </c>
      <c r="F359" s="130">
        <f t="shared" si="17"/>
        <v>0</v>
      </c>
      <c r="G359" s="125">
        <f t="shared" si="18"/>
        <v>18</v>
      </c>
      <c r="I359" s="11" t="s">
        <v>33</v>
      </c>
      <c r="J359" s="11" t="s">
        <v>211</v>
      </c>
      <c r="K359" s="11" t="s">
        <v>39</v>
      </c>
      <c r="L359" s="11">
        <v>1</v>
      </c>
      <c r="M359" s="1"/>
      <c r="N359" s="1"/>
    </row>
    <row r="360" spans="1:14" ht="16.5" x14ac:dyDescent="0.2">
      <c r="A360" s="22" t="s">
        <v>730</v>
      </c>
      <c r="B360" s="24" t="str">
        <f t="shared" si="16"/>
        <v>DRE.D.ABV.2</v>
      </c>
      <c r="C360" s="28" t="s">
        <v>42</v>
      </c>
      <c r="D360" s="71" t="s">
        <v>41</v>
      </c>
      <c r="E360" s="110">
        <v>35</v>
      </c>
      <c r="F360" s="130">
        <f t="shared" si="17"/>
        <v>0</v>
      </c>
      <c r="G360" s="125">
        <f t="shared" si="18"/>
        <v>35</v>
      </c>
      <c r="I360" s="11" t="s">
        <v>33</v>
      </c>
      <c r="J360" s="11" t="s">
        <v>211</v>
      </c>
      <c r="K360" s="11" t="s">
        <v>39</v>
      </c>
      <c r="L360" s="11">
        <v>2</v>
      </c>
      <c r="M360" s="1"/>
      <c r="N360" s="1"/>
    </row>
    <row r="361" spans="1:14" ht="16.5" x14ac:dyDescent="0.2">
      <c r="A361" s="22" t="s">
        <v>731</v>
      </c>
      <c r="B361" s="24" t="str">
        <f t="shared" si="16"/>
        <v>DRE.D.ABV.3</v>
      </c>
      <c r="C361" s="28" t="s">
        <v>43</v>
      </c>
      <c r="D361" s="71" t="s">
        <v>41</v>
      </c>
      <c r="E361" s="110">
        <v>33</v>
      </c>
      <c r="F361" s="130">
        <f t="shared" si="17"/>
        <v>0</v>
      </c>
      <c r="G361" s="125">
        <f t="shared" si="18"/>
        <v>33</v>
      </c>
      <c r="I361" s="11" t="s">
        <v>33</v>
      </c>
      <c r="J361" s="11" t="s">
        <v>211</v>
      </c>
      <c r="K361" s="11" t="s">
        <v>39</v>
      </c>
      <c r="L361" s="11">
        <v>3</v>
      </c>
      <c r="M361" s="1"/>
      <c r="N361" s="1"/>
    </row>
    <row r="362" spans="1:14" ht="16.5" x14ac:dyDescent="0.2">
      <c r="A362" s="22" t="s">
        <v>732</v>
      </c>
      <c r="B362" s="24" t="str">
        <f t="shared" si="16"/>
        <v>DRE.D.ABV.4</v>
      </c>
      <c r="C362" s="28" t="s">
        <v>44</v>
      </c>
      <c r="D362" s="71" t="s">
        <v>41</v>
      </c>
      <c r="E362" s="110">
        <v>40</v>
      </c>
      <c r="F362" s="130">
        <f t="shared" si="17"/>
        <v>0</v>
      </c>
      <c r="G362" s="125">
        <f t="shared" si="18"/>
        <v>40</v>
      </c>
      <c r="I362" s="11" t="s">
        <v>33</v>
      </c>
      <c r="J362" s="11" t="s">
        <v>211</v>
      </c>
      <c r="K362" s="11" t="s">
        <v>39</v>
      </c>
      <c r="L362" s="11">
        <v>4</v>
      </c>
      <c r="M362" s="1"/>
      <c r="N362" s="1"/>
    </row>
    <row r="363" spans="1:14" ht="16.5" x14ac:dyDescent="0.2">
      <c r="A363" s="22" t="s">
        <v>733</v>
      </c>
      <c r="B363" s="24" t="str">
        <f t="shared" si="16"/>
        <v>DRE.D.ABV.5</v>
      </c>
      <c r="C363" s="28" t="s">
        <v>45</v>
      </c>
      <c r="D363" s="71" t="s">
        <v>41</v>
      </c>
      <c r="E363" s="110">
        <v>50</v>
      </c>
      <c r="F363" s="130">
        <f t="shared" si="17"/>
        <v>0</v>
      </c>
      <c r="G363" s="125">
        <f t="shared" si="18"/>
        <v>50</v>
      </c>
      <c r="I363" s="11" t="s">
        <v>33</v>
      </c>
      <c r="J363" s="11" t="s">
        <v>211</v>
      </c>
      <c r="K363" s="11" t="s">
        <v>39</v>
      </c>
      <c r="L363" s="11">
        <v>5</v>
      </c>
      <c r="M363" s="1"/>
      <c r="N363" s="1"/>
    </row>
    <row r="364" spans="1:14" ht="16.5" x14ac:dyDescent="0.2">
      <c r="A364" s="22" t="s">
        <v>734</v>
      </c>
      <c r="B364" s="24" t="str">
        <f t="shared" si="16"/>
        <v>DRE.D.ABV.6</v>
      </c>
      <c r="C364" s="28" t="s">
        <v>46</v>
      </c>
      <c r="D364" s="71" t="s">
        <v>41</v>
      </c>
      <c r="E364" s="110">
        <v>54</v>
      </c>
      <c r="F364" s="130">
        <f t="shared" si="17"/>
        <v>0</v>
      </c>
      <c r="G364" s="125">
        <f t="shared" si="18"/>
        <v>54</v>
      </c>
      <c r="I364" s="11" t="s">
        <v>33</v>
      </c>
      <c r="J364" s="11" t="s">
        <v>211</v>
      </c>
      <c r="K364" s="11" t="s">
        <v>39</v>
      </c>
      <c r="L364" s="11">
        <v>6</v>
      </c>
      <c r="M364" s="1"/>
      <c r="N364" s="1"/>
    </row>
    <row r="365" spans="1:14" ht="16.5" x14ac:dyDescent="0.2">
      <c r="A365" s="22" t="s">
        <v>735</v>
      </c>
      <c r="B365" s="24" t="str">
        <f t="shared" si="16"/>
        <v>DRE.D.ABV.7</v>
      </c>
      <c r="C365" s="28" t="s">
        <v>47</v>
      </c>
      <c r="D365" s="71" t="s">
        <v>41</v>
      </c>
      <c r="E365" s="110">
        <v>42</v>
      </c>
      <c r="F365" s="130">
        <f t="shared" si="17"/>
        <v>0</v>
      </c>
      <c r="G365" s="125">
        <f t="shared" si="18"/>
        <v>42</v>
      </c>
      <c r="I365" s="11" t="s">
        <v>33</v>
      </c>
      <c r="J365" s="11" t="s">
        <v>211</v>
      </c>
      <c r="K365" s="11" t="s">
        <v>39</v>
      </c>
      <c r="L365" s="11">
        <v>7</v>
      </c>
      <c r="M365" s="1"/>
      <c r="N365" s="1"/>
    </row>
    <row r="366" spans="1:14" ht="16.5" x14ac:dyDescent="0.2">
      <c r="A366" s="60" t="s">
        <v>736</v>
      </c>
      <c r="B366" s="61" t="str">
        <f t="shared" si="16"/>
        <v>DRE.D.ATV.</v>
      </c>
      <c r="C366" s="62" t="s">
        <v>48</v>
      </c>
      <c r="D366" s="72"/>
      <c r="E366" s="112"/>
      <c r="F366" s="131"/>
      <c r="G366" s="132"/>
      <c r="I366" s="11" t="s">
        <v>33</v>
      </c>
      <c r="J366" s="11" t="s">
        <v>211</v>
      </c>
      <c r="K366" s="11" t="s">
        <v>49</v>
      </c>
      <c r="L366" s="11"/>
      <c r="M366" s="1"/>
      <c r="N366" s="1"/>
    </row>
    <row r="367" spans="1:14" ht="25.5" x14ac:dyDescent="0.2">
      <c r="A367" s="22" t="s">
        <v>737</v>
      </c>
      <c r="B367" s="24" t="str">
        <f t="shared" si="16"/>
        <v>DRE.D.ATV.1</v>
      </c>
      <c r="C367" s="28" t="s">
        <v>50</v>
      </c>
      <c r="D367" s="71" t="s">
        <v>41</v>
      </c>
      <c r="E367" s="110">
        <v>7.5</v>
      </c>
      <c r="F367" s="130">
        <f t="shared" si="17"/>
        <v>0</v>
      </c>
      <c r="G367" s="125">
        <f t="shared" si="18"/>
        <v>7.5</v>
      </c>
      <c r="I367" s="11" t="s">
        <v>33</v>
      </c>
      <c r="J367" s="11" t="s">
        <v>211</v>
      </c>
      <c r="K367" s="11" t="s">
        <v>49</v>
      </c>
      <c r="L367" s="11">
        <v>1</v>
      </c>
      <c r="M367" s="1"/>
      <c r="N367" s="1"/>
    </row>
    <row r="368" spans="1:14" ht="25.5" x14ac:dyDescent="0.2">
      <c r="A368" s="22" t="s">
        <v>738</v>
      </c>
      <c r="B368" s="24" t="str">
        <f t="shared" si="16"/>
        <v>DRE.D.ATV.2</v>
      </c>
      <c r="C368" s="28" t="s">
        <v>51</v>
      </c>
      <c r="D368" s="71" t="s">
        <v>41</v>
      </c>
      <c r="E368" s="110">
        <v>14</v>
      </c>
      <c r="F368" s="130">
        <f t="shared" si="17"/>
        <v>0</v>
      </c>
      <c r="G368" s="125">
        <f t="shared" si="18"/>
        <v>14</v>
      </c>
      <c r="I368" s="11" t="s">
        <v>33</v>
      </c>
      <c r="J368" s="11" t="s">
        <v>211</v>
      </c>
      <c r="K368" s="11" t="s">
        <v>49</v>
      </c>
      <c r="L368" s="11">
        <v>2</v>
      </c>
      <c r="M368" s="1"/>
      <c r="N368" s="1"/>
    </row>
    <row r="369" spans="1:14" ht="25.5" x14ac:dyDescent="0.2">
      <c r="A369" s="22" t="s">
        <v>739</v>
      </c>
      <c r="B369" s="24" t="str">
        <f t="shared" si="16"/>
        <v>DRE.D.ATV.3</v>
      </c>
      <c r="C369" s="28" t="s">
        <v>52</v>
      </c>
      <c r="D369" s="71" t="s">
        <v>41</v>
      </c>
      <c r="E369" s="110">
        <v>22</v>
      </c>
      <c r="F369" s="130">
        <f t="shared" si="17"/>
        <v>0</v>
      </c>
      <c r="G369" s="125">
        <f t="shared" si="18"/>
        <v>22</v>
      </c>
      <c r="I369" s="11" t="s">
        <v>33</v>
      </c>
      <c r="J369" s="11" t="s">
        <v>211</v>
      </c>
      <c r="K369" s="11" t="s">
        <v>49</v>
      </c>
      <c r="L369" s="11">
        <v>3</v>
      </c>
      <c r="M369" s="1"/>
      <c r="N369" s="1"/>
    </row>
    <row r="370" spans="1:14" ht="25.5" x14ac:dyDescent="0.2">
      <c r="A370" s="22" t="s">
        <v>740</v>
      </c>
      <c r="B370" s="24" t="str">
        <f t="shared" si="16"/>
        <v>DRE.D.ATV.4</v>
      </c>
      <c r="C370" s="28" t="s">
        <v>53</v>
      </c>
      <c r="D370" s="71" t="s">
        <v>41</v>
      </c>
      <c r="E370" s="110">
        <v>23</v>
      </c>
      <c r="F370" s="130">
        <f t="shared" si="17"/>
        <v>0</v>
      </c>
      <c r="G370" s="125">
        <f t="shared" si="18"/>
        <v>23</v>
      </c>
      <c r="I370" s="11" t="s">
        <v>33</v>
      </c>
      <c r="J370" s="11" t="s">
        <v>211</v>
      </c>
      <c r="K370" s="11" t="s">
        <v>49</v>
      </c>
      <c r="L370" s="11">
        <v>4</v>
      </c>
      <c r="M370" s="1"/>
      <c r="N370" s="1"/>
    </row>
    <row r="371" spans="1:14" ht="25.5" x14ac:dyDescent="0.2">
      <c r="A371" s="22" t="s">
        <v>741</v>
      </c>
      <c r="B371" s="24" t="str">
        <f t="shared" si="16"/>
        <v>DRE.D.ATV.5</v>
      </c>
      <c r="C371" s="28" t="s">
        <v>54</v>
      </c>
      <c r="D371" s="71" t="s">
        <v>41</v>
      </c>
      <c r="E371" s="110">
        <v>26</v>
      </c>
      <c r="F371" s="130">
        <f t="shared" si="17"/>
        <v>0</v>
      </c>
      <c r="G371" s="125">
        <f t="shared" si="18"/>
        <v>26</v>
      </c>
      <c r="I371" s="11" t="s">
        <v>33</v>
      </c>
      <c r="J371" s="11" t="s">
        <v>211</v>
      </c>
      <c r="K371" s="11" t="s">
        <v>49</v>
      </c>
      <c r="L371" s="11">
        <v>5</v>
      </c>
      <c r="M371" s="1"/>
      <c r="N371" s="1"/>
    </row>
    <row r="372" spans="1:14" ht="25.5" x14ac:dyDescent="0.2">
      <c r="A372" s="22" t="s">
        <v>742</v>
      </c>
      <c r="B372" s="24" t="str">
        <f t="shared" si="16"/>
        <v>DRE.D.ATV.6</v>
      </c>
      <c r="C372" s="28" t="s">
        <v>55</v>
      </c>
      <c r="D372" s="71" t="s">
        <v>41</v>
      </c>
      <c r="E372" s="110">
        <v>27</v>
      </c>
      <c r="F372" s="130">
        <f t="shared" si="17"/>
        <v>0</v>
      </c>
      <c r="G372" s="125">
        <f t="shared" si="18"/>
        <v>27</v>
      </c>
      <c r="I372" s="11" t="s">
        <v>33</v>
      </c>
      <c r="J372" s="11" t="s">
        <v>211</v>
      </c>
      <c r="K372" s="11" t="s">
        <v>49</v>
      </c>
      <c r="L372" s="11">
        <v>6</v>
      </c>
      <c r="M372" s="1"/>
      <c r="N372" s="1"/>
    </row>
    <row r="373" spans="1:14" ht="25.5" x14ac:dyDescent="0.2">
      <c r="A373" s="22" t="s">
        <v>743</v>
      </c>
      <c r="B373" s="24" t="str">
        <f t="shared" si="16"/>
        <v>DRE.D.ATV.7</v>
      </c>
      <c r="C373" s="28" t="s">
        <v>56</v>
      </c>
      <c r="D373" s="71" t="s">
        <v>41</v>
      </c>
      <c r="E373" s="110">
        <v>53</v>
      </c>
      <c r="F373" s="130">
        <f t="shared" si="17"/>
        <v>0</v>
      </c>
      <c r="G373" s="125">
        <f t="shared" si="18"/>
        <v>53</v>
      </c>
      <c r="I373" s="11" t="s">
        <v>33</v>
      </c>
      <c r="J373" s="11" t="s">
        <v>211</v>
      </c>
      <c r="K373" s="11" t="s">
        <v>49</v>
      </c>
      <c r="L373" s="11">
        <v>7</v>
      </c>
      <c r="M373" s="1"/>
      <c r="N373" s="1"/>
    </row>
    <row r="374" spans="1:14" ht="38.25" x14ac:dyDescent="0.2">
      <c r="A374" s="22" t="s">
        <v>744</v>
      </c>
      <c r="B374" s="24" t="str">
        <f t="shared" si="16"/>
        <v>DRE.D.ATV.8</v>
      </c>
      <c r="C374" s="28" t="s">
        <v>57</v>
      </c>
      <c r="D374" s="71" t="s">
        <v>41</v>
      </c>
      <c r="E374" s="110">
        <v>30</v>
      </c>
      <c r="F374" s="130">
        <f t="shared" si="17"/>
        <v>0</v>
      </c>
      <c r="G374" s="125">
        <f t="shared" si="18"/>
        <v>30</v>
      </c>
      <c r="I374" s="11" t="s">
        <v>33</v>
      </c>
      <c r="J374" s="11" t="s">
        <v>211</v>
      </c>
      <c r="K374" s="11" t="s">
        <v>49</v>
      </c>
      <c r="L374" s="11">
        <v>8</v>
      </c>
      <c r="M374" s="1"/>
      <c r="N374" s="1"/>
    </row>
    <row r="375" spans="1:14" ht="38.25" x14ac:dyDescent="0.2">
      <c r="A375" s="22" t="s">
        <v>745</v>
      </c>
      <c r="B375" s="24" t="str">
        <f t="shared" si="16"/>
        <v>DRE.D.ATV.9</v>
      </c>
      <c r="C375" s="28" t="s">
        <v>58</v>
      </c>
      <c r="D375" s="71" t="s">
        <v>41</v>
      </c>
      <c r="E375" s="110">
        <v>32.5</v>
      </c>
      <c r="F375" s="130">
        <f t="shared" si="17"/>
        <v>0</v>
      </c>
      <c r="G375" s="125">
        <f t="shared" si="18"/>
        <v>32.5</v>
      </c>
      <c r="I375" s="11" t="s">
        <v>33</v>
      </c>
      <c r="J375" s="11" t="s">
        <v>211</v>
      </c>
      <c r="K375" s="11" t="s">
        <v>49</v>
      </c>
      <c r="L375" s="11">
        <v>9</v>
      </c>
      <c r="M375" s="1"/>
      <c r="N375" s="1"/>
    </row>
    <row r="376" spans="1:14" ht="25.5" x14ac:dyDescent="0.2">
      <c r="A376" s="22" t="s">
        <v>746</v>
      </c>
      <c r="B376" s="24" t="str">
        <f t="shared" si="16"/>
        <v>DRE.D.ATV.10</v>
      </c>
      <c r="C376" s="28" t="s">
        <v>59</v>
      </c>
      <c r="D376" s="71" t="s">
        <v>41</v>
      </c>
      <c r="E376" s="110">
        <v>14</v>
      </c>
      <c r="F376" s="130">
        <f t="shared" si="17"/>
        <v>0</v>
      </c>
      <c r="G376" s="125">
        <f t="shared" si="18"/>
        <v>14</v>
      </c>
      <c r="I376" s="11" t="s">
        <v>33</v>
      </c>
      <c r="J376" s="11" t="s">
        <v>211</v>
      </c>
      <c r="K376" s="11" t="s">
        <v>49</v>
      </c>
      <c r="L376" s="11">
        <v>10</v>
      </c>
      <c r="M376" s="1"/>
      <c r="N376" s="1"/>
    </row>
    <row r="377" spans="1:14" ht="25.5" x14ac:dyDescent="0.2">
      <c r="A377" s="22" t="s">
        <v>747</v>
      </c>
      <c r="B377" s="24" t="str">
        <f t="shared" si="16"/>
        <v>DRE.D.ATV.11</v>
      </c>
      <c r="C377" s="28" t="s">
        <v>60</v>
      </c>
      <c r="D377" s="71" t="s">
        <v>41</v>
      </c>
      <c r="E377" s="110">
        <v>17</v>
      </c>
      <c r="F377" s="130">
        <f t="shared" si="17"/>
        <v>0</v>
      </c>
      <c r="G377" s="125">
        <f t="shared" si="18"/>
        <v>17</v>
      </c>
      <c r="I377" s="11" t="s">
        <v>33</v>
      </c>
      <c r="J377" s="11" t="s">
        <v>211</v>
      </c>
      <c r="K377" s="11" t="s">
        <v>49</v>
      </c>
      <c r="L377" s="11">
        <v>11</v>
      </c>
      <c r="M377" s="1"/>
      <c r="N377" s="1"/>
    </row>
    <row r="378" spans="1:14" ht="25.5" x14ac:dyDescent="0.2">
      <c r="A378" s="22" t="s">
        <v>748</v>
      </c>
      <c r="B378" s="24" t="str">
        <f t="shared" si="16"/>
        <v>DRE.D.ATV.12</v>
      </c>
      <c r="C378" s="28" t="s">
        <v>376</v>
      </c>
      <c r="D378" s="71" t="s">
        <v>41</v>
      </c>
      <c r="E378" s="117">
        <v>22</v>
      </c>
      <c r="F378" s="130">
        <f t="shared" si="17"/>
        <v>0</v>
      </c>
      <c r="G378" s="125">
        <f t="shared" si="18"/>
        <v>22</v>
      </c>
      <c r="I378" s="11" t="s">
        <v>33</v>
      </c>
      <c r="J378" s="11" t="s">
        <v>211</v>
      </c>
      <c r="K378" s="11" t="s">
        <v>49</v>
      </c>
      <c r="L378" s="11">
        <v>12</v>
      </c>
      <c r="M378" s="1"/>
      <c r="N378" s="1"/>
    </row>
    <row r="379" spans="1:14" ht="16.5" x14ac:dyDescent="0.2">
      <c r="A379" s="60" t="s">
        <v>749</v>
      </c>
      <c r="B379" s="61" t="str">
        <f t="shared" si="16"/>
        <v>DRE.D.RMS.</v>
      </c>
      <c r="C379" s="92" t="s">
        <v>61</v>
      </c>
      <c r="D379" s="72"/>
      <c r="E379" s="112"/>
      <c r="F379" s="131"/>
      <c r="G379" s="132"/>
      <c r="I379" s="11" t="s">
        <v>33</v>
      </c>
      <c r="J379" s="11" t="s">
        <v>211</v>
      </c>
      <c r="K379" s="11" t="s">
        <v>62</v>
      </c>
      <c r="L379" s="11"/>
      <c r="M379" s="1"/>
      <c r="N379" s="1"/>
    </row>
    <row r="380" spans="1:14" ht="51" x14ac:dyDescent="0.2">
      <c r="A380" s="22" t="s">
        <v>750</v>
      </c>
      <c r="B380" s="24" t="str">
        <f t="shared" ref="B380:B439" si="19">CONCATENATE(I380,J380,K380,L380,M380,N380)</f>
        <v>DRE.D.RMS.1</v>
      </c>
      <c r="C380" s="29" t="s">
        <v>989</v>
      </c>
      <c r="D380" s="71" t="s">
        <v>41</v>
      </c>
      <c r="E380" s="110">
        <v>5</v>
      </c>
      <c r="F380" s="130">
        <f t="shared" si="17"/>
        <v>0</v>
      </c>
      <c r="G380" s="125">
        <f t="shared" si="18"/>
        <v>5</v>
      </c>
      <c r="I380" s="11" t="s">
        <v>33</v>
      </c>
      <c r="J380" s="11" t="s">
        <v>211</v>
      </c>
      <c r="K380" s="11" t="s">
        <v>62</v>
      </c>
      <c r="L380" s="11">
        <v>1</v>
      </c>
      <c r="M380" s="1"/>
      <c r="N380" s="1"/>
    </row>
    <row r="381" spans="1:14" ht="16.5" x14ac:dyDescent="0.2">
      <c r="A381" s="60" t="s">
        <v>751</v>
      </c>
      <c r="B381" s="61" t="str">
        <f t="shared" si="19"/>
        <v>DRE.D.ENT.</v>
      </c>
      <c r="C381" s="62" t="s">
        <v>63</v>
      </c>
      <c r="D381" s="80"/>
      <c r="E381" s="115"/>
      <c r="F381" s="131"/>
      <c r="G381" s="132"/>
      <c r="I381" s="11" t="s">
        <v>33</v>
      </c>
      <c r="J381" s="11" t="s">
        <v>211</v>
      </c>
      <c r="K381" s="11" t="s">
        <v>64</v>
      </c>
      <c r="L381" s="11"/>
      <c r="M381" s="1"/>
      <c r="N381" s="1"/>
    </row>
    <row r="382" spans="1:14" ht="18.75" customHeight="1" x14ac:dyDescent="0.2">
      <c r="A382" s="22" t="s">
        <v>752</v>
      </c>
      <c r="B382" s="24" t="str">
        <f t="shared" si="19"/>
        <v>DRE.D.ENT.1</v>
      </c>
      <c r="C382" s="26" t="s">
        <v>65</v>
      </c>
      <c r="D382" s="75" t="s">
        <v>996</v>
      </c>
      <c r="E382" s="116">
        <v>0.6</v>
      </c>
      <c r="F382" s="130">
        <f t="shared" si="17"/>
        <v>0</v>
      </c>
      <c r="G382" s="125">
        <f t="shared" si="18"/>
        <v>0.6</v>
      </c>
      <c r="I382" s="11" t="s">
        <v>33</v>
      </c>
      <c r="J382" s="11" t="s">
        <v>211</v>
      </c>
      <c r="K382" s="11" t="s">
        <v>64</v>
      </c>
      <c r="L382" s="11">
        <v>1</v>
      </c>
      <c r="M382" s="1"/>
      <c r="N382" s="1"/>
    </row>
    <row r="383" spans="1:14" ht="16.5" x14ac:dyDescent="0.2">
      <c r="A383" s="60" t="s">
        <v>753</v>
      </c>
      <c r="B383" s="61" t="str">
        <f t="shared" si="19"/>
        <v>DRE.D.ARD.</v>
      </c>
      <c r="C383" s="62" t="s">
        <v>66</v>
      </c>
      <c r="D383" s="72"/>
      <c r="E383" s="112"/>
      <c r="F383" s="131"/>
      <c r="G383" s="132"/>
      <c r="I383" s="11" t="s">
        <v>33</v>
      </c>
      <c r="J383" s="11" t="s">
        <v>211</v>
      </c>
      <c r="K383" s="11" t="s">
        <v>67</v>
      </c>
      <c r="L383" s="11"/>
      <c r="M383" s="1"/>
      <c r="N383" s="1"/>
    </row>
    <row r="384" spans="1:14" ht="25.5" x14ac:dyDescent="0.2">
      <c r="A384" s="22" t="s">
        <v>754</v>
      </c>
      <c r="B384" s="24" t="str">
        <f t="shared" si="19"/>
        <v>DRE.D.ARD.1</v>
      </c>
      <c r="C384" s="28" t="s">
        <v>68</v>
      </c>
      <c r="D384" s="71" t="s">
        <v>25</v>
      </c>
      <c r="E384" s="110">
        <v>43</v>
      </c>
      <c r="F384" s="130">
        <f t="shared" si="17"/>
        <v>0</v>
      </c>
      <c r="G384" s="125">
        <f t="shared" si="18"/>
        <v>43</v>
      </c>
      <c r="I384" s="11" t="s">
        <v>33</v>
      </c>
      <c r="J384" s="11" t="s">
        <v>211</v>
      </c>
      <c r="K384" s="11" t="s">
        <v>67</v>
      </c>
      <c r="L384" s="11">
        <v>1</v>
      </c>
      <c r="M384" s="1"/>
      <c r="N384" s="1"/>
    </row>
    <row r="385" spans="1:14" ht="25.5" x14ac:dyDescent="0.2">
      <c r="A385" s="22" t="s">
        <v>755</v>
      </c>
      <c r="B385" s="24" t="str">
        <f t="shared" si="19"/>
        <v>DRE.D.ARD.2</v>
      </c>
      <c r="C385" s="28" t="s">
        <v>69</v>
      </c>
      <c r="D385" s="74" t="s">
        <v>70</v>
      </c>
      <c r="E385" s="113">
        <v>17</v>
      </c>
      <c r="F385" s="130">
        <f t="shared" si="17"/>
        <v>0</v>
      </c>
      <c r="G385" s="125">
        <f t="shared" si="18"/>
        <v>17</v>
      </c>
      <c r="I385" s="11" t="s">
        <v>33</v>
      </c>
      <c r="J385" s="11" t="s">
        <v>211</v>
      </c>
      <c r="K385" s="11" t="s">
        <v>67</v>
      </c>
      <c r="L385" s="11">
        <v>2</v>
      </c>
      <c r="M385" s="1"/>
      <c r="N385" s="1"/>
    </row>
    <row r="386" spans="1:14" ht="25.5" x14ac:dyDescent="0.2">
      <c r="A386" s="22" t="s">
        <v>756</v>
      </c>
      <c r="B386" s="24" t="str">
        <f t="shared" si="19"/>
        <v>DRE.D.ARD.3</v>
      </c>
      <c r="C386" s="28" t="s">
        <v>71</v>
      </c>
      <c r="D386" s="74" t="s">
        <v>70</v>
      </c>
      <c r="E386" s="113">
        <v>27.5</v>
      </c>
      <c r="F386" s="130">
        <f t="shared" si="17"/>
        <v>0</v>
      </c>
      <c r="G386" s="125">
        <f t="shared" si="18"/>
        <v>27.5</v>
      </c>
      <c r="I386" s="11" t="s">
        <v>33</v>
      </c>
      <c r="J386" s="11" t="s">
        <v>211</v>
      </c>
      <c r="K386" s="11" t="s">
        <v>67</v>
      </c>
      <c r="L386" s="11">
        <v>3</v>
      </c>
      <c r="M386" s="1"/>
      <c r="N386" s="1"/>
    </row>
    <row r="387" spans="1:14" ht="16.5" x14ac:dyDescent="0.2">
      <c r="A387" s="22" t="s">
        <v>757</v>
      </c>
      <c r="B387" s="24" t="str">
        <f t="shared" si="19"/>
        <v>DRE.D.ARD.4</v>
      </c>
      <c r="C387" s="28" t="s">
        <v>72</v>
      </c>
      <c r="D387" s="71" t="s">
        <v>41</v>
      </c>
      <c r="E387" s="110">
        <v>23</v>
      </c>
      <c r="F387" s="130">
        <f t="shared" si="17"/>
        <v>0</v>
      </c>
      <c r="G387" s="125">
        <f t="shared" si="18"/>
        <v>23</v>
      </c>
      <c r="I387" s="11" t="s">
        <v>33</v>
      </c>
      <c r="J387" s="11" t="s">
        <v>211</v>
      </c>
      <c r="K387" s="11" t="s">
        <v>67</v>
      </c>
      <c r="L387" s="11">
        <v>4</v>
      </c>
      <c r="M387" s="1"/>
      <c r="N387" s="1"/>
    </row>
    <row r="388" spans="1:14" ht="16.5" x14ac:dyDescent="0.2">
      <c r="A388" s="22" t="s">
        <v>758</v>
      </c>
      <c r="B388" s="24" t="str">
        <f t="shared" si="19"/>
        <v>DRE.D.ARD.5</v>
      </c>
      <c r="C388" s="28" t="s">
        <v>73</v>
      </c>
      <c r="D388" s="71" t="s">
        <v>41</v>
      </c>
      <c r="E388" s="110">
        <v>39</v>
      </c>
      <c r="F388" s="130">
        <f t="shared" si="17"/>
        <v>0</v>
      </c>
      <c r="G388" s="125">
        <f t="shared" si="18"/>
        <v>39</v>
      </c>
      <c r="I388" s="11" t="s">
        <v>33</v>
      </c>
      <c r="J388" s="11" t="s">
        <v>211</v>
      </c>
      <c r="K388" s="11" t="s">
        <v>67</v>
      </c>
      <c r="L388" s="11">
        <v>5</v>
      </c>
      <c r="M388" s="1"/>
      <c r="N388" s="1"/>
    </row>
    <row r="389" spans="1:14" ht="16.5" x14ac:dyDescent="0.2">
      <c r="A389" s="22" t="s">
        <v>759</v>
      </c>
      <c r="B389" s="24" t="str">
        <f t="shared" si="19"/>
        <v>DRE.D.ARD.6</v>
      </c>
      <c r="C389" s="28" t="s">
        <v>74</v>
      </c>
      <c r="D389" s="71" t="s">
        <v>75</v>
      </c>
      <c r="E389" s="110">
        <v>25</v>
      </c>
      <c r="F389" s="130">
        <f t="shared" si="17"/>
        <v>0</v>
      </c>
      <c r="G389" s="125">
        <f t="shared" si="18"/>
        <v>25</v>
      </c>
      <c r="I389" s="11" t="s">
        <v>33</v>
      </c>
      <c r="J389" s="11" t="s">
        <v>211</v>
      </c>
      <c r="K389" s="11" t="s">
        <v>67</v>
      </c>
      <c r="L389" s="11">
        <v>6</v>
      </c>
      <c r="M389" s="1"/>
      <c r="N389" s="1"/>
    </row>
    <row r="390" spans="1:14" ht="16.5" x14ac:dyDescent="0.2">
      <c r="A390" s="22" t="s">
        <v>760</v>
      </c>
      <c r="B390" s="24" t="str">
        <f t="shared" si="19"/>
        <v>DRE.D.ARD.7</v>
      </c>
      <c r="C390" s="28" t="s">
        <v>76</v>
      </c>
      <c r="D390" s="71" t="s">
        <v>75</v>
      </c>
      <c r="E390" s="110">
        <v>42</v>
      </c>
      <c r="F390" s="130">
        <f t="shared" si="17"/>
        <v>0</v>
      </c>
      <c r="G390" s="125">
        <f t="shared" si="18"/>
        <v>42</v>
      </c>
      <c r="I390" s="11" t="s">
        <v>33</v>
      </c>
      <c r="J390" s="11" t="s">
        <v>211</v>
      </c>
      <c r="K390" s="11" t="s">
        <v>67</v>
      </c>
      <c r="L390" s="11">
        <v>7</v>
      </c>
    </row>
    <row r="391" spans="1:14" ht="16.5" x14ac:dyDescent="0.2">
      <c r="A391" s="22" t="s">
        <v>761</v>
      </c>
      <c r="B391" s="24" t="str">
        <f t="shared" si="19"/>
        <v>DRE.D.ARD.8</v>
      </c>
      <c r="C391" s="28" t="s">
        <v>77</v>
      </c>
      <c r="D391" s="71" t="s">
        <v>75</v>
      </c>
      <c r="E391" s="110">
        <v>31</v>
      </c>
      <c r="F391" s="130">
        <f t="shared" si="17"/>
        <v>0</v>
      </c>
      <c r="G391" s="125">
        <f t="shared" si="18"/>
        <v>31</v>
      </c>
      <c r="I391" s="11" t="s">
        <v>33</v>
      </c>
      <c r="J391" s="11" t="s">
        <v>211</v>
      </c>
      <c r="K391" s="11" t="s">
        <v>67</v>
      </c>
      <c r="L391" s="11">
        <v>8</v>
      </c>
    </row>
    <row r="392" spans="1:14" ht="16.5" x14ac:dyDescent="0.2">
      <c r="A392" s="22" t="s">
        <v>762</v>
      </c>
      <c r="B392" s="24" t="str">
        <f t="shared" si="19"/>
        <v>DRE.D.ARD.9</v>
      </c>
      <c r="C392" s="28" t="s">
        <v>78</v>
      </c>
      <c r="D392" s="71" t="s">
        <v>41</v>
      </c>
      <c r="E392" s="110">
        <v>56.5</v>
      </c>
      <c r="F392" s="130">
        <f t="shared" si="17"/>
        <v>0</v>
      </c>
      <c r="G392" s="125">
        <f t="shared" si="18"/>
        <v>56.5</v>
      </c>
      <c r="I392" s="11" t="s">
        <v>33</v>
      </c>
      <c r="J392" s="11" t="s">
        <v>211</v>
      </c>
      <c r="K392" s="11" t="s">
        <v>67</v>
      </c>
      <c r="L392" s="11">
        <v>9</v>
      </c>
    </row>
    <row r="393" spans="1:14" ht="25.5" x14ac:dyDescent="0.2">
      <c r="A393" s="22" t="s">
        <v>763</v>
      </c>
      <c r="B393" s="24" t="str">
        <f t="shared" si="19"/>
        <v>DRE.D.ARD.10</v>
      </c>
      <c r="C393" s="28" t="s">
        <v>80</v>
      </c>
      <c r="D393" s="71" t="s">
        <v>75</v>
      </c>
      <c r="E393" s="110">
        <v>30</v>
      </c>
      <c r="F393" s="130">
        <f t="shared" si="17"/>
        <v>0</v>
      </c>
      <c r="G393" s="125">
        <f t="shared" si="18"/>
        <v>30</v>
      </c>
      <c r="I393" s="11" t="s">
        <v>33</v>
      </c>
      <c r="J393" s="11" t="s">
        <v>211</v>
      </c>
      <c r="K393" s="11" t="s">
        <v>67</v>
      </c>
      <c r="L393" s="11">
        <v>10</v>
      </c>
    </row>
    <row r="394" spans="1:14" ht="16.5" x14ac:dyDescent="0.2">
      <c r="A394" s="60" t="s">
        <v>764</v>
      </c>
      <c r="B394" s="61" t="str">
        <f t="shared" si="19"/>
        <v>DRE.D.REP.</v>
      </c>
      <c r="C394" s="62" t="s">
        <v>83</v>
      </c>
      <c r="D394" s="72"/>
      <c r="E394" s="112"/>
      <c r="F394" s="131"/>
      <c r="G394" s="132"/>
      <c r="I394" s="11" t="s">
        <v>33</v>
      </c>
      <c r="J394" s="11" t="s">
        <v>211</v>
      </c>
      <c r="K394" s="11" t="s">
        <v>84</v>
      </c>
      <c r="L394" s="11"/>
    </row>
    <row r="395" spans="1:14" ht="16.5" x14ac:dyDescent="0.2">
      <c r="A395" s="22" t="s">
        <v>765</v>
      </c>
      <c r="B395" s="24" t="str">
        <f t="shared" si="19"/>
        <v>DRE.D.REP.1</v>
      </c>
      <c r="C395" s="28" t="s">
        <v>85</v>
      </c>
      <c r="D395" s="74" t="s">
        <v>25</v>
      </c>
      <c r="E395" s="110">
        <v>18</v>
      </c>
      <c r="F395" s="130">
        <f t="shared" si="17"/>
        <v>0</v>
      </c>
      <c r="G395" s="125">
        <f t="shared" si="18"/>
        <v>18</v>
      </c>
      <c r="H395" s="9"/>
      <c r="I395" s="11" t="s">
        <v>33</v>
      </c>
      <c r="J395" s="11" t="s">
        <v>211</v>
      </c>
      <c r="K395" s="11" t="s">
        <v>84</v>
      </c>
      <c r="L395" s="10">
        <v>1</v>
      </c>
      <c r="M395" s="10"/>
      <c r="N395" s="10"/>
    </row>
    <row r="396" spans="1:14" ht="25.5" x14ac:dyDescent="0.2">
      <c r="A396" s="60" t="s">
        <v>766</v>
      </c>
      <c r="B396" s="61" t="str">
        <f t="shared" si="19"/>
        <v>DRE.D.ARR.</v>
      </c>
      <c r="C396" s="62" t="s">
        <v>86</v>
      </c>
      <c r="D396" s="72"/>
      <c r="E396" s="112"/>
      <c r="F396" s="131"/>
      <c r="G396" s="132"/>
      <c r="I396" s="11" t="s">
        <v>33</v>
      </c>
      <c r="J396" s="11" t="s">
        <v>211</v>
      </c>
      <c r="K396" s="11" t="s">
        <v>87</v>
      </c>
      <c r="L396" s="11"/>
    </row>
    <row r="397" spans="1:14" ht="16.5" x14ac:dyDescent="0.2">
      <c r="A397" s="22" t="s">
        <v>767</v>
      </c>
      <c r="B397" s="24" t="str">
        <f t="shared" si="19"/>
        <v>DRE.D.ARR.1</v>
      </c>
      <c r="C397" s="28" t="s">
        <v>88</v>
      </c>
      <c r="D397" s="71" t="s">
        <v>25</v>
      </c>
      <c r="E397" s="110">
        <v>77</v>
      </c>
      <c r="F397" s="130">
        <f t="shared" si="17"/>
        <v>0</v>
      </c>
      <c r="G397" s="125">
        <f t="shared" si="18"/>
        <v>77</v>
      </c>
      <c r="I397" s="11" t="s">
        <v>33</v>
      </c>
      <c r="J397" s="11" t="s">
        <v>211</v>
      </c>
      <c r="K397" s="11" t="s">
        <v>87</v>
      </c>
      <c r="L397" s="11">
        <v>1</v>
      </c>
    </row>
    <row r="398" spans="1:14" ht="16.5" x14ac:dyDescent="0.2">
      <c r="A398" s="22" t="s">
        <v>768</v>
      </c>
      <c r="B398" s="24" t="str">
        <f t="shared" si="19"/>
        <v>DRE.D.ARR.2</v>
      </c>
      <c r="C398" s="28" t="s">
        <v>90</v>
      </c>
      <c r="D398" s="74" t="s">
        <v>25</v>
      </c>
      <c r="E398" s="110">
        <v>16</v>
      </c>
      <c r="F398" s="130">
        <f t="shared" si="17"/>
        <v>0</v>
      </c>
      <c r="G398" s="125">
        <f t="shared" si="18"/>
        <v>16</v>
      </c>
      <c r="H398" s="9"/>
      <c r="I398" s="11" t="s">
        <v>33</v>
      </c>
      <c r="J398" s="11" t="s">
        <v>211</v>
      </c>
      <c r="K398" s="11" t="s">
        <v>87</v>
      </c>
      <c r="L398" s="10">
        <v>2</v>
      </c>
      <c r="M398" s="10"/>
      <c r="N398" s="10"/>
    </row>
    <row r="399" spans="1:14" ht="25.5" x14ac:dyDescent="0.2">
      <c r="A399" s="60" t="s">
        <v>769</v>
      </c>
      <c r="B399" s="61" t="str">
        <f t="shared" si="19"/>
        <v>DRE.D.COL.</v>
      </c>
      <c r="C399" s="81" t="s">
        <v>377</v>
      </c>
      <c r="D399" s="72"/>
      <c r="E399" s="112"/>
      <c r="F399" s="131"/>
      <c r="G399" s="132"/>
      <c r="I399" s="11" t="s">
        <v>33</v>
      </c>
      <c r="J399" s="11" t="s">
        <v>211</v>
      </c>
      <c r="K399" s="11" t="s">
        <v>91</v>
      </c>
      <c r="L399" s="11"/>
    </row>
    <row r="400" spans="1:14" ht="25.5" x14ac:dyDescent="0.2">
      <c r="A400" s="60" t="s">
        <v>770</v>
      </c>
      <c r="B400" s="61" t="str">
        <f t="shared" si="19"/>
        <v>DRE.D.COL.BRF.</v>
      </c>
      <c r="C400" s="62" t="s">
        <v>92</v>
      </c>
      <c r="D400" s="72"/>
      <c r="E400" s="112"/>
      <c r="F400" s="131"/>
      <c r="G400" s="132"/>
      <c r="I400" s="11" t="s">
        <v>33</v>
      </c>
      <c r="J400" s="11" t="s">
        <v>211</v>
      </c>
      <c r="K400" s="11" t="s">
        <v>91</v>
      </c>
      <c r="L400" s="11" t="s">
        <v>93</v>
      </c>
    </row>
    <row r="401" spans="1:14" ht="16.5" x14ac:dyDescent="0.2">
      <c r="A401" s="22" t="s">
        <v>771</v>
      </c>
      <c r="B401" s="24" t="str">
        <f t="shared" si="19"/>
        <v>DRE.D.COL.BRF.1</v>
      </c>
      <c r="C401" s="28" t="s">
        <v>94</v>
      </c>
      <c r="D401" s="71" t="s">
        <v>75</v>
      </c>
      <c r="E401" s="110">
        <v>112</v>
      </c>
      <c r="F401" s="130">
        <f t="shared" si="17"/>
        <v>0</v>
      </c>
      <c r="G401" s="125">
        <f t="shared" si="18"/>
        <v>112</v>
      </c>
      <c r="I401" s="11" t="s">
        <v>33</v>
      </c>
      <c r="J401" s="11" t="s">
        <v>211</v>
      </c>
      <c r="K401" s="11" t="s">
        <v>91</v>
      </c>
      <c r="L401" s="11" t="s">
        <v>93</v>
      </c>
      <c r="M401" s="11">
        <v>1</v>
      </c>
    </row>
    <row r="402" spans="1:14" ht="18" customHeight="1" x14ac:dyDescent="0.2">
      <c r="A402" s="60" t="s">
        <v>772</v>
      </c>
      <c r="B402" s="61" t="str">
        <f t="shared" si="19"/>
        <v>DRE.D.COL.BA.</v>
      </c>
      <c r="C402" s="62" t="s">
        <v>95</v>
      </c>
      <c r="D402" s="72"/>
      <c r="E402" s="112"/>
      <c r="F402" s="131"/>
      <c r="G402" s="132"/>
      <c r="I402" s="11" t="s">
        <v>33</v>
      </c>
      <c r="J402" s="11" t="s">
        <v>211</v>
      </c>
      <c r="K402" s="11" t="s">
        <v>91</v>
      </c>
      <c r="L402" s="11" t="s">
        <v>96</v>
      </c>
      <c r="N402" s="1"/>
    </row>
    <row r="403" spans="1:14" ht="16.5" x14ac:dyDescent="0.2">
      <c r="A403" s="22" t="s">
        <v>773</v>
      </c>
      <c r="B403" s="24" t="str">
        <f t="shared" si="19"/>
        <v>DRE.D.COL.BA.1</v>
      </c>
      <c r="C403" s="28" t="s">
        <v>97</v>
      </c>
      <c r="D403" s="71" t="s">
        <v>75</v>
      </c>
      <c r="E403" s="110">
        <v>120</v>
      </c>
      <c r="F403" s="130">
        <f t="shared" si="17"/>
        <v>0</v>
      </c>
      <c r="G403" s="125">
        <f t="shared" si="18"/>
        <v>120</v>
      </c>
      <c r="I403" s="11" t="s">
        <v>33</v>
      </c>
      <c r="J403" s="11" t="s">
        <v>211</v>
      </c>
      <c r="K403" s="11" t="s">
        <v>91</v>
      </c>
      <c r="L403" s="11" t="s">
        <v>96</v>
      </c>
      <c r="M403" s="11">
        <v>1</v>
      </c>
      <c r="N403" s="1"/>
    </row>
    <row r="404" spans="1:14" ht="16.5" x14ac:dyDescent="0.2">
      <c r="A404" s="22" t="s">
        <v>774</v>
      </c>
      <c r="B404" s="24" t="str">
        <f t="shared" si="19"/>
        <v>DRE.D.COL.BA.2</v>
      </c>
      <c r="C404" s="28" t="s">
        <v>98</v>
      </c>
      <c r="D404" s="71" t="s">
        <v>75</v>
      </c>
      <c r="E404" s="110">
        <v>125</v>
      </c>
      <c r="F404" s="130">
        <f t="shared" si="17"/>
        <v>0</v>
      </c>
      <c r="G404" s="125">
        <f t="shared" si="18"/>
        <v>125</v>
      </c>
      <c r="I404" s="11" t="s">
        <v>33</v>
      </c>
      <c r="J404" s="11" t="s">
        <v>211</v>
      </c>
      <c r="K404" s="11" t="s">
        <v>91</v>
      </c>
      <c r="L404" s="11" t="s">
        <v>96</v>
      </c>
      <c r="M404" s="11">
        <v>2</v>
      </c>
      <c r="N404" s="1"/>
    </row>
    <row r="405" spans="1:14" ht="25.5" x14ac:dyDescent="0.2">
      <c r="A405" s="60" t="s">
        <v>775</v>
      </c>
      <c r="B405" s="61" t="str">
        <f t="shared" si="19"/>
        <v>DRE.D.COL.BAR.</v>
      </c>
      <c r="C405" s="62" t="s">
        <v>99</v>
      </c>
      <c r="D405" s="72"/>
      <c r="E405" s="112"/>
      <c r="F405" s="131"/>
      <c r="G405" s="132"/>
      <c r="I405" s="11" t="s">
        <v>33</v>
      </c>
      <c r="J405" s="11" t="s">
        <v>211</v>
      </c>
      <c r="K405" s="11" t="s">
        <v>91</v>
      </c>
      <c r="L405" s="11" t="s">
        <v>100</v>
      </c>
      <c r="N405" s="1"/>
    </row>
    <row r="406" spans="1:14" ht="16.5" x14ac:dyDescent="0.2">
      <c r="A406" s="22" t="s">
        <v>776</v>
      </c>
      <c r="B406" s="24" t="str">
        <f t="shared" si="19"/>
        <v>DRE.D.COL.BAR.1</v>
      </c>
      <c r="C406" s="28" t="s">
        <v>101</v>
      </c>
      <c r="D406" s="71" t="s">
        <v>75</v>
      </c>
      <c r="E406" s="110">
        <v>144</v>
      </c>
      <c r="F406" s="130">
        <f t="shared" si="17"/>
        <v>0</v>
      </c>
      <c r="G406" s="125">
        <f t="shared" si="18"/>
        <v>144</v>
      </c>
      <c r="I406" s="11" t="s">
        <v>33</v>
      </c>
      <c r="J406" s="11" t="s">
        <v>211</v>
      </c>
      <c r="K406" s="11" t="s">
        <v>91</v>
      </c>
      <c r="L406" s="11" t="s">
        <v>100</v>
      </c>
      <c r="M406" s="11">
        <v>1</v>
      </c>
      <c r="N406" s="1"/>
    </row>
    <row r="407" spans="1:14" ht="16.5" x14ac:dyDescent="0.2">
      <c r="A407" s="22" t="s">
        <v>777</v>
      </c>
      <c r="B407" s="24" t="str">
        <f t="shared" si="19"/>
        <v>DRE.D.COL.BAR.2</v>
      </c>
      <c r="C407" s="28" t="s">
        <v>102</v>
      </c>
      <c r="D407" s="71" t="s">
        <v>75</v>
      </c>
      <c r="E407" s="110">
        <v>187.5</v>
      </c>
      <c r="F407" s="130">
        <f t="shared" ref="F407:F470" si="20">$F$18</f>
        <v>0</v>
      </c>
      <c r="G407" s="125">
        <f t="shared" ref="G407:G470" si="21">ROUND((E407*(100-F407))/100,2)</f>
        <v>187.5</v>
      </c>
      <c r="I407" s="11" t="s">
        <v>33</v>
      </c>
      <c r="J407" s="11" t="s">
        <v>211</v>
      </c>
      <c r="K407" s="11" t="s">
        <v>91</v>
      </c>
      <c r="L407" s="11" t="s">
        <v>100</v>
      </c>
      <c r="M407" s="11">
        <v>2</v>
      </c>
      <c r="N407" s="1"/>
    </row>
    <row r="408" spans="1:14" ht="16.5" x14ac:dyDescent="0.2">
      <c r="A408" s="22" t="s">
        <v>778</v>
      </c>
      <c r="B408" s="24" t="str">
        <f t="shared" si="19"/>
        <v>DRE.D.COL.BAR.3</v>
      </c>
      <c r="C408" s="28" t="s">
        <v>103</v>
      </c>
      <c r="D408" s="71" t="s">
        <v>75</v>
      </c>
      <c r="E408" s="110">
        <v>288</v>
      </c>
      <c r="F408" s="130">
        <f t="shared" si="20"/>
        <v>0</v>
      </c>
      <c r="G408" s="125">
        <f t="shared" si="21"/>
        <v>288</v>
      </c>
      <c r="I408" s="11" t="s">
        <v>33</v>
      </c>
      <c r="J408" s="11" t="s">
        <v>211</v>
      </c>
      <c r="K408" s="11" t="s">
        <v>91</v>
      </c>
      <c r="L408" s="11" t="s">
        <v>100</v>
      </c>
      <c r="M408" s="11">
        <v>3</v>
      </c>
      <c r="N408" s="1"/>
    </row>
    <row r="409" spans="1:14" ht="16.5" x14ac:dyDescent="0.2">
      <c r="A409" s="22" t="s">
        <v>779</v>
      </c>
      <c r="B409" s="24" t="str">
        <f t="shared" si="19"/>
        <v>DRE.D.COL.BAR.4</v>
      </c>
      <c r="C409" s="28" t="s">
        <v>104</v>
      </c>
      <c r="D409" s="71" t="s">
        <v>75</v>
      </c>
      <c r="E409" s="110">
        <v>360</v>
      </c>
      <c r="F409" s="130">
        <f t="shared" si="20"/>
        <v>0</v>
      </c>
      <c r="G409" s="125">
        <f t="shared" si="21"/>
        <v>360</v>
      </c>
      <c r="I409" s="11" t="s">
        <v>33</v>
      </c>
      <c r="J409" s="11" t="s">
        <v>211</v>
      </c>
      <c r="K409" s="11" t="s">
        <v>91</v>
      </c>
      <c r="L409" s="11" t="s">
        <v>100</v>
      </c>
      <c r="M409" s="11">
        <v>4</v>
      </c>
      <c r="N409" s="1"/>
    </row>
    <row r="410" spans="1:14" ht="16.5" x14ac:dyDescent="0.2">
      <c r="A410" s="22" t="s">
        <v>780</v>
      </c>
      <c r="B410" s="24" t="str">
        <f t="shared" si="19"/>
        <v>DRE.D.COL.BAR.5</v>
      </c>
      <c r="C410" s="28" t="s">
        <v>105</v>
      </c>
      <c r="D410" s="71" t="s">
        <v>75</v>
      </c>
      <c r="E410" s="110">
        <v>504</v>
      </c>
      <c r="F410" s="130">
        <f t="shared" si="20"/>
        <v>0</v>
      </c>
      <c r="G410" s="125">
        <f t="shared" si="21"/>
        <v>504</v>
      </c>
      <c r="I410" s="11" t="s">
        <v>33</v>
      </c>
      <c r="J410" s="11" t="s">
        <v>211</v>
      </c>
      <c r="K410" s="11" t="s">
        <v>91</v>
      </c>
      <c r="L410" s="11" t="s">
        <v>100</v>
      </c>
      <c r="M410" s="11">
        <v>5</v>
      </c>
      <c r="N410" s="1"/>
    </row>
    <row r="411" spans="1:14" ht="16.5" x14ac:dyDescent="0.2">
      <c r="A411" s="22" t="s">
        <v>781</v>
      </c>
      <c r="B411" s="24" t="str">
        <f t="shared" si="19"/>
        <v>DRE.D.COL.BAR.6</v>
      </c>
      <c r="C411" s="28" t="s">
        <v>106</v>
      </c>
      <c r="D411" s="71" t="s">
        <v>75</v>
      </c>
      <c r="E411" s="110">
        <v>960</v>
      </c>
      <c r="F411" s="130">
        <f t="shared" si="20"/>
        <v>0</v>
      </c>
      <c r="G411" s="125">
        <f t="shared" si="21"/>
        <v>960</v>
      </c>
      <c r="I411" s="11" t="s">
        <v>33</v>
      </c>
      <c r="J411" s="11" t="s">
        <v>211</v>
      </c>
      <c r="K411" s="11" t="s">
        <v>91</v>
      </c>
      <c r="L411" s="11" t="s">
        <v>100</v>
      </c>
      <c r="M411" s="11">
        <v>6</v>
      </c>
      <c r="N411" s="1"/>
    </row>
    <row r="412" spans="1:14" ht="16.5" x14ac:dyDescent="0.2">
      <c r="A412" s="60" t="s">
        <v>782</v>
      </c>
      <c r="B412" s="61" t="str">
        <f t="shared" si="19"/>
        <v>DRE.D.COL.GRE.</v>
      </c>
      <c r="C412" s="62" t="s">
        <v>107</v>
      </c>
      <c r="D412" s="72"/>
      <c r="E412" s="112"/>
      <c r="F412" s="131"/>
      <c r="G412" s="132"/>
      <c r="I412" s="11" t="s">
        <v>33</v>
      </c>
      <c r="J412" s="11" t="s">
        <v>211</v>
      </c>
      <c r="K412" s="11" t="s">
        <v>91</v>
      </c>
      <c r="L412" s="11" t="s">
        <v>108</v>
      </c>
      <c r="N412" s="1"/>
    </row>
    <row r="413" spans="1:14" ht="16.5" x14ac:dyDescent="0.2">
      <c r="A413" s="22" t="s">
        <v>783</v>
      </c>
      <c r="B413" s="24" t="str">
        <f t="shared" si="19"/>
        <v>DRE.D.COL.GRE.1</v>
      </c>
      <c r="C413" s="28" t="s">
        <v>94</v>
      </c>
      <c r="D413" s="71" t="s">
        <v>75</v>
      </c>
      <c r="E413" s="110">
        <v>144</v>
      </c>
      <c r="F413" s="130">
        <f t="shared" si="20"/>
        <v>0</v>
      </c>
      <c r="G413" s="125">
        <f t="shared" si="21"/>
        <v>144</v>
      </c>
      <c r="I413" s="11" t="s">
        <v>33</v>
      </c>
      <c r="J413" s="11" t="s">
        <v>211</v>
      </c>
      <c r="K413" s="11" t="s">
        <v>91</v>
      </c>
      <c r="L413" s="11" t="s">
        <v>108</v>
      </c>
      <c r="M413" s="11">
        <v>1</v>
      </c>
      <c r="N413" s="1"/>
    </row>
    <row r="414" spans="1:14" ht="16.5" x14ac:dyDescent="0.2">
      <c r="A414" s="22" t="s">
        <v>784</v>
      </c>
      <c r="B414" s="24" t="str">
        <f t="shared" si="19"/>
        <v>DRE.D.COL.GRE.2</v>
      </c>
      <c r="C414" s="28" t="s">
        <v>97</v>
      </c>
      <c r="D414" s="71" t="s">
        <v>75</v>
      </c>
      <c r="E414" s="110">
        <v>240</v>
      </c>
      <c r="F414" s="130">
        <f t="shared" si="20"/>
        <v>0</v>
      </c>
      <c r="G414" s="125">
        <f t="shared" si="21"/>
        <v>240</v>
      </c>
      <c r="I414" s="11" t="s">
        <v>33</v>
      </c>
      <c r="J414" s="11" t="s">
        <v>211</v>
      </c>
      <c r="K414" s="11" t="s">
        <v>91</v>
      </c>
      <c r="L414" s="11" t="s">
        <v>108</v>
      </c>
      <c r="M414" s="11">
        <v>2</v>
      </c>
      <c r="N414" s="1"/>
    </row>
    <row r="415" spans="1:14" ht="16.5" x14ac:dyDescent="0.2">
      <c r="A415" s="22" t="s">
        <v>785</v>
      </c>
      <c r="B415" s="24" t="str">
        <f t="shared" si="19"/>
        <v>DRE.D.COL.GRE.3</v>
      </c>
      <c r="C415" s="28" t="s">
        <v>98</v>
      </c>
      <c r="D415" s="71" t="s">
        <v>75</v>
      </c>
      <c r="E415" s="110">
        <v>350</v>
      </c>
      <c r="F415" s="130">
        <f t="shared" si="20"/>
        <v>0</v>
      </c>
      <c r="G415" s="125">
        <f t="shared" si="21"/>
        <v>350</v>
      </c>
      <c r="I415" s="11" t="s">
        <v>33</v>
      </c>
      <c r="J415" s="11" t="s">
        <v>211</v>
      </c>
      <c r="K415" s="11" t="s">
        <v>91</v>
      </c>
      <c r="L415" s="11" t="s">
        <v>108</v>
      </c>
      <c r="M415" s="11">
        <v>3</v>
      </c>
      <c r="N415" s="1"/>
    </row>
    <row r="416" spans="1:14" ht="16.5" x14ac:dyDescent="0.2">
      <c r="A416" s="60" t="s">
        <v>786</v>
      </c>
      <c r="B416" s="61" t="str">
        <f t="shared" si="19"/>
        <v>DRE.D.COL.PVC.</v>
      </c>
      <c r="C416" s="62" t="s">
        <v>109</v>
      </c>
      <c r="D416" s="72"/>
      <c r="E416" s="112"/>
      <c r="F416" s="131"/>
      <c r="G416" s="132"/>
      <c r="I416" s="11" t="s">
        <v>33</v>
      </c>
      <c r="J416" s="11" t="s">
        <v>211</v>
      </c>
      <c r="K416" s="11" t="s">
        <v>91</v>
      </c>
      <c r="L416" s="11" t="s">
        <v>110</v>
      </c>
      <c r="N416" s="1"/>
    </row>
    <row r="417" spans="1:14" ht="16.5" x14ac:dyDescent="0.2">
      <c r="A417" s="22" t="s">
        <v>787</v>
      </c>
      <c r="B417" s="24" t="str">
        <f t="shared" si="19"/>
        <v>DRE.D.COL.PVC.1</v>
      </c>
      <c r="C417" s="31" t="s">
        <v>111</v>
      </c>
      <c r="D417" s="71" t="s">
        <v>75</v>
      </c>
      <c r="E417" s="110">
        <v>30</v>
      </c>
      <c r="F417" s="130">
        <f t="shared" si="20"/>
        <v>0</v>
      </c>
      <c r="G417" s="125">
        <f t="shared" si="21"/>
        <v>30</v>
      </c>
      <c r="I417" s="11" t="s">
        <v>33</v>
      </c>
      <c r="J417" s="11" t="s">
        <v>211</v>
      </c>
      <c r="K417" s="11" t="s">
        <v>91</v>
      </c>
      <c r="L417" s="11" t="s">
        <v>110</v>
      </c>
      <c r="M417" s="11">
        <v>1</v>
      </c>
      <c r="N417" s="1"/>
    </row>
    <row r="418" spans="1:14" ht="16.5" x14ac:dyDescent="0.2">
      <c r="A418" s="22" t="s">
        <v>788</v>
      </c>
      <c r="B418" s="24" t="str">
        <f t="shared" si="19"/>
        <v>DRE.D.COL.PVC.2</v>
      </c>
      <c r="C418" s="31" t="s">
        <v>112</v>
      </c>
      <c r="D418" s="71" t="s">
        <v>75</v>
      </c>
      <c r="E418" s="110">
        <v>40</v>
      </c>
      <c r="F418" s="130">
        <f t="shared" si="20"/>
        <v>0</v>
      </c>
      <c r="G418" s="125">
        <f t="shared" si="21"/>
        <v>40</v>
      </c>
      <c r="I418" s="11" t="s">
        <v>33</v>
      </c>
      <c r="J418" s="11" t="s">
        <v>211</v>
      </c>
      <c r="K418" s="11" t="s">
        <v>91</v>
      </c>
      <c r="L418" s="11" t="s">
        <v>110</v>
      </c>
      <c r="M418" s="11">
        <v>2</v>
      </c>
      <c r="N418" s="1"/>
    </row>
    <row r="419" spans="1:14" ht="16.5" x14ac:dyDescent="0.2">
      <c r="A419" s="22" t="s">
        <v>789</v>
      </c>
      <c r="B419" s="24" t="str">
        <f t="shared" si="19"/>
        <v>DRE.D.COL.PVC.3</v>
      </c>
      <c r="C419" s="31" t="s">
        <v>113</v>
      </c>
      <c r="D419" s="71" t="s">
        <v>75</v>
      </c>
      <c r="E419" s="110">
        <v>62</v>
      </c>
      <c r="F419" s="130">
        <f t="shared" si="20"/>
        <v>0</v>
      </c>
      <c r="G419" s="125">
        <f t="shared" si="21"/>
        <v>62</v>
      </c>
      <c r="I419" s="11" t="s">
        <v>33</v>
      </c>
      <c r="J419" s="11" t="s">
        <v>211</v>
      </c>
      <c r="K419" s="11" t="s">
        <v>91</v>
      </c>
      <c r="L419" s="11" t="s">
        <v>110</v>
      </c>
      <c r="M419" s="11">
        <v>3</v>
      </c>
      <c r="N419" s="1"/>
    </row>
    <row r="420" spans="1:14" ht="16.5" x14ac:dyDescent="0.2">
      <c r="A420" s="22" t="s">
        <v>790</v>
      </c>
      <c r="B420" s="24" t="str">
        <f t="shared" si="19"/>
        <v>DRE.D.COL.PVC.4</v>
      </c>
      <c r="C420" s="31" t="s">
        <v>114</v>
      </c>
      <c r="D420" s="71" t="s">
        <v>75</v>
      </c>
      <c r="E420" s="110">
        <v>99</v>
      </c>
      <c r="F420" s="130">
        <f t="shared" si="20"/>
        <v>0</v>
      </c>
      <c r="G420" s="125">
        <f t="shared" si="21"/>
        <v>99</v>
      </c>
      <c r="I420" s="11" t="s">
        <v>33</v>
      </c>
      <c r="J420" s="11" t="s">
        <v>211</v>
      </c>
      <c r="K420" s="11" t="s">
        <v>91</v>
      </c>
      <c r="L420" s="11" t="s">
        <v>110</v>
      </c>
      <c r="M420" s="11">
        <v>4</v>
      </c>
      <c r="N420" s="1"/>
    </row>
    <row r="421" spans="1:14" ht="16.5" x14ac:dyDescent="0.2">
      <c r="A421" s="22" t="s">
        <v>791</v>
      </c>
      <c r="B421" s="24" t="str">
        <f t="shared" si="19"/>
        <v>DRE.D.COL.PVC.5</v>
      </c>
      <c r="C421" s="31" t="s">
        <v>115</v>
      </c>
      <c r="D421" s="71" t="s">
        <v>75</v>
      </c>
      <c r="E421" s="110">
        <v>180</v>
      </c>
      <c r="F421" s="130">
        <f t="shared" si="20"/>
        <v>0</v>
      </c>
      <c r="G421" s="125">
        <f t="shared" si="21"/>
        <v>180</v>
      </c>
      <c r="I421" s="11" t="s">
        <v>33</v>
      </c>
      <c r="J421" s="11" t="s">
        <v>211</v>
      </c>
      <c r="K421" s="11" t="s">
        <v>91</v>
      </c>
      <c r="L421" s="11" t="s">
        <v>110</v>
      </c>
      <c r="M421" s="11">
        <v>5</v>
      </c>
      <c r="N421" s="1"/>
    </row>
    <row r="422" spans="1:14" ht="16.5" x14ac:dyDescent="0.2">
      <c r="A422" s="22" t="s">
        <v>792</v>
      </c>
      <c r="B422" s="24" t="str">
        <f t="shared" si="19"/>
        <v>DRE.D.COL.PVC.6</v>
      </c>
      <c r="C422" s="31" t="s">
        <v>116</v>
      </c>
      <c r="D422" s="71" t="s">
        <v>75</v>
      </c>
      <c r="E422" s="110">
        <v>280.5</v>
      </c>
      <c r="F422" s="130">
        <f t="shared" si="20"/>
        <v>0</v>
      </c>
      <c r="G422" s="125">
        <f t="shared" si="21"/>
        <v>280.5</v>
      </c>
      <c r="I422" s="11" t="s">
        <v>33</v>
      </c>
      <c r="J422" s="11" t="s">
        <v>211</v>
      </c>
      <c r="K422" s="11" t="s">
        <v>91</v>
      </c>
      <c r="L422" s="11" t="s">
        <v>110</v>
      </c>
      <c r="M422" s="11">
        <v>6</v>
      </c>
      <c r="N422" s="1"/>
    </row>
    <row r="423" spans="1:14" ht="16.5" x14ac:dyDescent="0.2">
      <c r="A423" s="22" t="s">
        <v>793</v>
      </c>
      <c r="B423" s="24" t="str">
        <f t="shared" si="19"/>
        <v>DRE.D.COL.PVC.7</v>
      </c>
      <c r="C423" s="31" t="s">
        <v>117</v>
      </c>
      <c r="D423" s="71" t="s">
        <v>75</v>
      </c>
      <c r="E423" s="110">
        <v>511.5</v>
      </c>
      <c r="F423" s="130">
        <f t="shared" si="20"/>
        <v>0</v>
      </c>
      <c r="G423" s="125">
        <f t="shared" si="21"/>
        <v>511.5</v>
      </c>
      <c r="I423" s="11" t="s">
        <v>33</v>
      </c>
      <c r="J423" s="11" t="s">
        <v>211</v>
      </c>
      <c r="K423" s="11" t="s">
        <v>91</v>
      </c>
      <c r="L423" s="11" t="s">
        <v>110</v>
      </c>
      <c r="M423" s="11">
        <v>7</v>
      </c>
      <c r="N423" s="1"/>
    </row>
    <row r="424" spans="1:14" ht="16.5" x14ac:dyDescent="0.2">
      <c r="A424" s="60" t="s">
        <v>794</v>
      </c>
      <c r="B424" s="61" t="str">
        <f t="shared" si="19"/>
        <v>DRE.D.COL.PEA.</v>
      </c>
      <c r="C424" s="92" t="s">
        <v>118</v>
      </c>
      <c r="D424" s="72"/>
      <c r="E424" s="112"/>
      <c r="F424" s="131"/>
      <c r="G424" s="132"/>
      <c r="I424" s="11" t="s">
        <v>33</v>
      </c>
      <c r="J424" s="11" t="s">
        <v>211</v>
      </c>
      <c r="K424" s="11" t="s">
        <v>91</v>
      </c>
      <c r="L424" s="11" t="s">
        <v>119</v>
      </c>
      <c r="N424" s="1"/>
    </row>
    <row r="425" spans="1:14" ht="16.5" x14ac:dyDescent="0.2">
      <c r="A425" s="22" t="s">
        <v>795</v>
      </c>
      <c r="B425" s="24" t="str">
        <f t="shared" si="19"/>
        <v>DRE.D.COL.PEA.1</v>
      </c>
      <c r="C425" s="31" t="s">
        <v>120</v>
      </c>
      <c r="D425" s="71" t="s">
        <v>75</v>
      </c>
      <c r="E425" s="110">
        <v>90</v>
      </c>
      <c r="F425" s="130">
        <f t="shared" si="20"/>
        <v>0</v>
      </c>
      <c r="G425" s="125">
        <f t="shared" si="21"/>
        <v>90</v>
      </c>
      <c r="I425" s="11" t="s">
        <v>33</v>
      </c>
      <c r="J425" s="11" t="s">
        <v>211</v>
      </c>
      <c r="K425" s="11" t="s">
        <v>91</v>
      </c>
      <c r="L425" s="11" t="s">
        <v>119</v>
      </c>
      <c r="M425" s="11">
        <v>1</v>
      </c>
      <c r="N425" s="1"/>
    </row>
    <row r="426" spans="1:14" ht="16.5" x14ac:dyDescent="0.2">
      <c r="A426" s="22" t="s">
        <v>796</v>
      </c>
      <c r="B426" s="24" t="str">
        <f t="shared" si="19"/>
        <v>DRE.D.COL.PEA.2</v>
      </c>
      <c r="C426" s="31" t="s">
        <v>97</v>
      </c>
      <c r="D426" s="71" t="s">
        <v>75</v>
      </c>
      <c r="E426" s="110">
        <v>145</v>
      </c>
      <c r="F426" s="130">
        <f t="shared" si="20"/>
        <v>0</v>
      </c>
      <c r="G426" s="125">
        <f t="shared" si="21"/>
        <v>145</v>
      </c>
      <c r="I426" s="11" t="s">
        <v>33</v>
      </c>
      <c r="J426" s="11" t="s">
        <v>211</v>
      </c>
      <c r="K426" s="11" t="s">
        <v>91</v>
      </c>
      <c r="L426" s="11" t="s">
        <v>119</v>
      </c>
      <c r="M426" s="11">
        <v>2</v>
      </c>
      <c r="N426" s="1"/>
    </row>
    <row r="427" spans="1:14" ht="114.75" x14ac:dyDescent="0.2">
      <c r="A427" s="60" t="s">
        <v>797</v>
      </c>
      <c r="B427" s="61" t="str">
        <f t="shared" si="19"/>
        <v>DRE.D.RAL.</v>
      </c>
      <c r="C427" s="62" t="s">
        <v>1013</v>
      </c>
      <c r="D427" s="72"/>
      <c r="E427" s="112"/>
      <c r="F427" s="131"/>
      <c r="G427" s="132"/>
      <c r="I427" s="11" t="s">
        <v>33</v>
      </c>
      <c r="J427" s="11" t="s">
        <v>211</v>
      </c>
      <c r="K427" s="11" t="s">
        <v>369</v>
      </c>
      <c r="L427" s="11"/>
      <c r="N427" s="1"/>
    </row>
    <row r="428" spans="1:14" ht="16.5" x14ac:dyDescent="0.2">
      <c r="A428" s="22" t="s">
        <v>798</v>
      </c>
      <c r="B428" s="24" t="str">
        <f t="shared" si="19"/>
        <v>DRE.D.RAL.1</v>
      </c>
      <c r="C428" s="27" t="s">
        <v>122</v>
      </c>
      <c r="D428" s="71" t="s">
        <v>25</v>
      </c>
      <c r="E428" s="110">
        <v>1728</v>
      </c>
      <c r="F428" s="130">
        <f t="shared" si="20"/>
        <v>0</v>
      </c>
      <c r="G428" s="125">
        <f t="shared" si="21"/>
        <v>1728</v>
      </c>
      <c r="I428" s="11" t="s">
        <v>33</v>
      </c>
      <c r="J428" s="11" t="s">
        <v>211</v>
      </c>
      <c r="K428" s="11" t="s">
        <v>369</v>
      </c>
      <c r="L428" s="11">
        <v>1</v>
      </c>
      <c r="N428" s="1"/>
    </row>
    <row r="429" spans="1:14" ht="16.5" x14ac:dyDescent="0.2">
      <c r="A429" s="22" t="s">
        <v>799</v>
      </c>
      <c r="B429" s="24" t="str">
        <f t="shared" si="19"/>
        <v>DRE.D.RAL.2</v>
      </c>
      <c r="C429" s="27" t="s">
        <v>123</v>
      </c>
      <c r="D429" s="71" t="s">
        <v>25</v>
      </c>
      <c r="E429" s="110">
        <v>2880</v>
      </c>
      <c r="F429" s="130">
        <f t="shared" si="20"/>
        <v>0</v>
      </c>
      <c r="G429" s="125">
        <f t="shared" si="21"/>
        <v>2880</v>
      </c>
      <c r="I429" s="11" t="s">
        <v>33</v>
      </c>
      <c r="J429" s="11" t="s">
        <v>211</v>
      </c>
      <c r="K429" s="11" t="s">
        <v>369</v>
      </c>
      <c r="L429" s="11">
        <v>2</v>
      </c>
      <c r="N429" s="1"/>
    </row>
    <row r="430" spans="1:14" ht="16.5" x14ac:dyDescent="0.2">
      <c r="A430" s="22" t="s">
        <v>800</v>
      </c>
      <c r="B430" s="24" t="str">
        <f t="shared" si="19"/>
        <v>DRE.D.RAL.3</v>
      </c>
      <c r="C430" s="27" t="s">
        <v>124</v>
      </c>
      <c r="D430" s="71" t="s">
        <v>25</v>
      </c>
      <c r="E430" s="110">
        <v>450</v>
      </c>
      <c r="F430" s="130">
        <f t="shared" si="20"/>
        <v>0</v>
      </c>
      <c r="G430" s="125">
        <f t="shared" si="21"/>
        <v>450</v>
      </c>
      <c r="I430" s="11" t="s">
        <v>33</v>
      </c>
      <c r="J430" s="11" t="s">
        <v>211</v>
      </c>
      <c r="K430" s="11" t="s">
        <v>369</v>
      </c>
      <c r="L430" s="11">
        <v>3</v>
      </c>
      <c r="N430" s="1"/>
    </row>
    <row r="431" spans="1:14" ht="16.5" x14ac:dyDescent="0.2">
      <c r="A431" s="22" t="s">
        <v>801</v>
      </c>
      <c r="B431" s="24" t="str">
        <f t="shared" si="19"/>
        <v>DRE.D.RAL.4</v>
      </c>
      <c r="C431" s="27" t="s">
        <v>125</v>
      </c>
      <c r="D431" s="71" t="s">
        <v>25</v>
      </c>
      <c r="E431" s="110">
        <v>2590</v>
      </c>
      <c r="F431" s="130">
        <f t="shared" si="20"/>
        <v>0</v>
      </c>
      <c r="G431" s="125">
        <f t="shared" si="21"/>
        <v>2590</v>
      </c>
      <c r="I431" s="11" t="s">
        <v>33</v>
      </c>
      <c r="J431" s="11" t="s">
        <v>211</v>
      </c>
      <c r="K431" s="11" t="s">
        <v>369</v>
      </c>
      <c r="L431" s="11">
        <v>4</v>
      </c>
      <c r="N431" s="1"/>
    </row>
    <row r="432" spans="1:14" ht="16.5" x14ac:dyDescent="0.2">
      <c r="A432" s="22" t="s">
        <v>802</v>
      </c>
      <c r="B432" s="24" t="str">
        <f t="shared" si="19"/>
        <v>DRE.D.RAL.5</v>
      </c>
      <c r="C432" s="27" t="s">
        <v>126</v>
      </c>
      <c r="D432" s="71" t="s">
        <v>25</v>
      </c>
      <c r="E432" s="110">
        <v>3168</v>
      </c>
      <c r="F432" s="130">
        <f t="shared" si="20"/>
        <v>0</v>
      </c>
      <c r="G432" s="125">
        <f t="shared" si="21"/>
        <v>3168</v>
      </c>
      <c r="I432" s="11" t="s">
        <v>33</v>
      </c>
      <c r="J432" s="11" t="s">
        <v>211</v>
      </c>
      <c r="K432" s="11" t="s">
        <v>369</v>
      </c>
      <c r="L432" s="11">
        <v>5</v>
      </c>
      <c r="N432" s="1"/>
    </row>
    <row r="433" spans="1:14" ht="16.5" x14ac:dyDescent="0.2">
      <c r="A433" s="22" t="s">
        <v>803</v>
      </c>
      <c r="B433" s="24" t="str">
        <f t="shared" si="19"/>
        <v>DRE.D.RAL.6</v>
      </c>
      <c r="C433" s="27" t="s">
        <v>127</v>
      </c>
      <c r="D433" s="71" t="s">
        <v>25</v>
      </c>
      <c r="E433" s="110">
        <v>500</v>
      </c>
      <c r="F433" s="130">
        <f t="shared" si="20"/>
        <v>0</v>
      </c>
      <c r="G433" s="125">
        <f t="shared" si="21"/>
        <v>500</v>
      </c>
      <c r="I433" s="11" t="s">
        <v>33</v>
      </c>
      <c r="J433" s="11" t="s">
        <v>211</v>
      </c>
      <c r="K433" s="11" t="s">
        <v>369</v>
      </c>
      <c r="L433" s="11">
        <v>6</v>
      </c>
      <c r="N433" s="1"/>
    </row>
    <row r="434" spans="1:14" ht="16.5" x14ac:dyDescent="0.2">
      <c r="A434" s="22" t="s">
        <v>804</v>
      </c>
      <c r="B434" s="24" t="str">
        <f t="shared" si="19"/>
        <v>DRE.D.RAL.7</v>
      </c>
      <c r="C434" s="27" t="s">
        <v>128</v>
      </c>
      <c r="D434" s="71" t="s">
        <v>75</v>
      </c>
      <c r="E434" s="110">
        <v>90</v>
      </c>
      <c r="F434" s="130">
        <f t="shared" si="20"/>
        <v>0</v>
      </c>
      <c r="G434" s="125">
        <f t="shared" si="21"/>
        <v>90</v>
      </c>
      <c r="I434" s="11" t="s">
        <v>33</v>
      </c>
      <c r="J434" s="11" t="s">
        <v>211</v>
      </c>
      <c r="K434" s="11" t="s">
        <v>369</v>
      </c>
      <c r="L434" s="11">
        <v>7</v>
      </c>
    </row>
    <row r="435" spans="1:14" ht="38.25" x14ac:dyDescent="0.2">
      <c r="A435" s="60" t="s">
        <v>805</v>
      </c>
      <c r="B435" s="61" t="str">
        <f t="shared" si="19"/>
        <v>DRE.D.CV.</v>
      </c>
      <c r="C435" s="62" t="s">
        <v>1008</v>
      </c>
      <c r="D435" s="72"/>
      <c r="E435" s="112"/>
      <c r="F435" s="131"/>
      <c r="G435" s="132"/>
      <c r="I435" s="11" t="s">
        <v>33</v>
      </c>
      <c r="J435" s="11" t="s">
        <v>211</v>
      </c>
      <c r="K435" s="11" t="s">
        <v>129</v>
      </c>
      <c r="L435" s="11"/>
    </row>
    <row r="436" spans="1:14" ht="16.5" x14ac:dyDescent="0.2">
      <c r="A436" s="60" t="s">
        <v>806</v>
      </c>
      <c r="B436" s="61" t="str">
        <f t="shared" si="19"/>
        <v>DRE.D.CV.ABP.</v>
      </c>
      <c r="C436" s="62" t="s">
        <v>1009</v>
      </c>
      <c r="D436" s="72"/>
      <c r="E436" s="112"/>
      <c r="F436" s="131"/>
      <c r="G436" s="132"/>
      <c r="I436" s="11" t="s">
        <v>33</v>
      </c>
      <c r="J436" s="11" t="s">
        <v>211</v>
      </c>
      <c r="K436" s="11" t="s">
        <v>129</v>
      </c>
      <c r="L436" s="11" t="s">
        <v>130</v>
      </c>
    </row>
    <row r="437" spans="1:14" ht="16.5" x14ac:dyDescent="0.2">
      <c r="A437" s="60" t="s">
        <v>807</v>
      </c>
      <c r="B437" s="61" t="str">
        <f t="shared" si="19"/>
        <v>DRE.D.CV.ABP.1.</v>
      </c>
      <c r="C437" s="62" t="s">
        <v>131</v>
      </c>
      <c r="D437" s="72"/>
      <c r="E437" s="112"/>
      <c r="F437" s="131"/>
      <c r="G437" s="132"/>
      <c r="I437" s="11" t="s">
        <v>33</v>
      </c>
      <c r="J437" s="11" t="s">
        <v>211</v>
      </c>
      <c r="K437" s="11" t="s">
        <v>129</v>
      </c>
      <c r="L437" s="11" t="s">
        <v>130</v>
      </c>
      <c r="M437" s="11" t="s">
        <v>29</v>
      </c>
    </row>
    <row r="438" spans="1:14" ht="16.5" x14ac:dyDescent="0.2">
      <c r="A438" s="22" t="s">
        <v>808</v>
      </c>
      <c r="B438" s="24" t="str">
        <f t="shared" si="19"/>
        <v>DRE.D.CV.ABP.1.1</v>
      </c>
      <c r="C438" s="28" t="s">
        <v>132</v>
      </c>
      <c r="D438" s="71" t="s">
        <v>25</v>
      </c>
      <c r="E438" s="110">
        <v>735</v>
      </c>
      <c r="F438" s="130">
        <f t="shared" si="20"/>
        <v>0</v>
      </c>
      <c r="G438" s="125">
        <f t="shared" si="21"/>
        <v>735</v>
      </c>
      <c r="I438" s="11" t="s">
        <v>33</v>
      </c>
      <c r="J438" s="11" t="s">
        <v>211</v>
      </c>
      <c r="K438" s="11" t="s">
        <v>129</v>
      </c>
      <c r="L438" s="11" t="s">
        <v>130</v>
      </c>
      <c r="M438" s="11" t="s">
        <v>29</v>
      </c>
      <c r="N438" s="11">
        <v>1</v>
      </c>
    </row>
    <row r="439" spans="1:14" ht="16.5" x14ac:dyDescent="0.2">
      <c r="A439" s="22" t="s">
        <v>809</v>
      </c>
      <c r="B439" s="24" t="str">
        <f t="shared" si="19"/>
        <v>DRE.D.CV.ABP.1.2</v>
      </c>
      <c r="C439" s="28" t="s">
        <v>133</v>
      </c>
      <c r="D439" s="71" t="s">
        <v>25</v>
      </c>
      <c r="E439" s="110">
        <v>935</v>
      </c>
      <c r="F439" s="130">
        <f t="shared" si="20"/>
        <v>0</v>
      </c>
      <c r="G439" s="125">
        <f t="shared" si="21"/>
        <v>935</v>
      </c>
      <c r="I439" s="11" t="s">
        <v>33</v>
      </c>
      <c r="J439" s="11" t="s">
        <v>211</v>
      </c>
      <c r="K439" s="11" t="s">
        <v>129</v>
      </c>
      <c r="L439" s="11" t="s">
        <v>130</v>
      </c>
      <c r="M439" s="11" t="s">
        <v>29</v>
      </c>
      <c r="N439" s="11">
        <v>2</v>
      </c>
    </row>
    <row r="440" spans="1:14" ht="16.5" x14ac:dyDescent="0.2">
      <c r="A440" s="22" t="s">
        <v>810</v>
      </c>
      <c r="B440" s="24" t="str">
        <f t="shared" ref="B440:B498" si="22">CONCATENATE(I440,J440,K440,L440,M440,N440)</f>
        <v>DRE.D.CV.ABP.1.3</v>
      </c>
      <c r="C440" s="28" t="s">
        <v>997</v>
      </c>
      <c r="D440" s="71" t="s">
        <v>25</v>
      </c>
      <c r="E440" s="110">
        <v>2880</v>
      </c>
      <c r="F440" s="130">
        <f t="shared" si="20"/>
        <v>0</v>
      </c>
      <c r="G440" s="125">
        <f t="shared" si="21"/>
        <v>2880</v>
      </c>
      <c r="I440" s="11" t="s">
        <v>33</v>
      </c>
      <c r="J440" s="11" t="s">
        <v>211</v>
      </c>
      <c r="K440" s="11" t="s">
        <v>129</v>
      </c>
      <c r="L440" s="11" t="s">
        <v>130</v>
      </c>
      <c r="M440" s="11" t="s">
        <v>29</v>
      </c>
      <c r="N440" s="11">
        <v>3</v>
      </c>
    </row>
    <row r="441" spans="1:14" ht="16.5" x14ac:dyDescent="0.2">
      <c r="A441" s="60" t="s">
        <v>811</v>
      </c>
      <c r="B441" s="61" t="str">
        <f t="shared" si="22"/>
        <v>DRE.D.CV.ABP.2.</v>
      </c>
      <c r="C441" s="63" t="s">
        <v>134</v>
      </c>
      <c r="D441" s="72"/>
      <c r="E441" s="112"/>
      <c r="F441" s="131"/>
      <c r="G441" s="132"/>
      <c r="I441" s="11" t="s">
        <v>33</v>
      </c>
      <c r="J441" s="11" t="s">
        <v>211</v>
      </c>
      <c r="K441" s="11" t="s">
        <v>129</v>
      </c>
      <c r="L441" s="11" t="s">
        <v>130</v>
      </c>
      <c r="M441" s="11" t="s">
        <v>135</v>
      </c>
    </row>
    <row r="442" spans="1:14" ht="16.5" x14ac:dyDescent="0.2">
      <c r="A442" s="22" t="s">
        <v>812</v>
      </c>
      <c r="B442" s="24" t="str">
        <f t="shared" si="22"/>
        <v>DRE.D.CV.ABP.2.1</v>
      </c>
      <c r="C442" s="28" t="s">
        <v>132</v>
      </c>
      <c r="D442" s="71" t="s">
        <v>25</v>
      </c>
      <c r="E442" s="110">
        <v>900</v>
      </c>
      <c r="F442" s="130">
        <f t="shared" si="20"/>
        <v>0</v>
      </c>
      <c r="G442" s="125">
        <f t="shared" si="21"/>
        <v>900</v>
      </c>
      <c r="I442" s="11" t="s">
        <v>33</v>
      </c>
      <c r="J442" s="11" t="s">
        <v>211</v>
      </c>
      <c r="K442" s="11" t="s">
        <v>129</v>
      </c>
      <c r="L442" s="11" t="s">
        <v>130</v>
      </c>
      <c r="M442" s="11" t="s">
        <v>135</v>
      </c>
      <c r="N442" s="11">
        <v>1</v>
      </c>
    </row>
    <row r="443" spans="1:14" ht="16.5" x14ac:dyDescent="0.2">
      <c r="A443" s="22" t="s">
        <v>813</v>
      </c>
      <c r="B443" s="24" t="str">
        <f t="shared" si="22"/>
        <v>DRE.D.CV.ABP.2.2</v>
      </c>
      <c r="C443" s="28" t="s">
        <v>133</v>
      </c>
      <c r="D443" s="71" t="s">
        <v>25</v>
      </c>
      <c r="E443" s="110">
        <v>1080</v>
      </c>
      <c r="F443" s="130">
        <f t="shared" si="20"/>
        <v>0</v>
      </c>
      <c r="G443" s="125">
        <f t="shared" si="21"/>
        <v>1080</v>
      </c>
      <c r="I443" s="11" t="s">
        <v>33</v>
      </c>
      <c r="J443" s="11" t="s">
        <v>211</v>
      </c>
      <c r="K443" s="11" t="s">
        <v>129</v>
      </c>
      <c r="L443" s="11" t="s">
        <v>130</v>
      </c>
      <c r="M443" s="11" t="s">
        <v>135</v>
      </c>
      <c r="N443" s="11">
        <v>2</v>
      </c>
    </row>
    <row r="444" spans="1:14" ht="16.5" x14ac:dyDescent="0.2">
      <c r="A444" s="22" t="s">
        <v>814</v>
      </c>
      <c r="B444" s="24" t="str">
        <f t="shared" si="22"/>
        <v>DRE.D.CV.ABP.2.3</v>
      </c>
      <c r="C444" s="28" t="s">
        <v>997</v>
      </c>
      <c r="D444" s="71" t="s">
        <v>25</v>
      </c>
      <c r="E444" s="110">
        <v>3600</v>
      </c>
      <c r="F444" s="130">
        <f t="shared" si="20"/>
        <v>0</v>
      </c>
      <c r="G444" s="125">
        <f t="shared" si="21"/>
        <v>3600</v>
      </c>
      <c r="I444" s="11" t="s">
        <v>33</v>
      </c>
      <c r="J444" s="11" t="s">
        <v>211</v>
      </c>
      <c r="K444" s="11" t="s">
        <v>129</v>
      </c>
      <c r="L444" s="11" t="s">
        <v>130</v>
      </c>
      <c r="M444" s="11" t="s">
        <v>135</v>
      </c>
      <c r="N444" s="11">
        <v>3</v>
      </c>
    </row>
    <row r="445" spans="1:14" ht="16.5" x14ac:dyDescent="0.2">
      <c r="A445" s="60" t="s">
        <v>815</v>
      </c>
      <c r="B445" s="61" t="str">
        <f t="shared" si="22"/>
        <v>DRE.D.CV.BA1.</v>
      </c>
      <c r="C445" s="91" t="s">
        <v>136</v>
      </c>
      <c r="D445" s="72"/>
      <c r="E445" s="112"/>
      <c r="F445" s="131"/>
      <c r="G445" s="132"/>
      <c r="I445" s="11" t="s">
        <v>33</v>
      </c>
      <c r="J445" s="11" t="s">
        <v>211</v>
      </c>
      <c r="K445" s="11" t="s">
        <v>129</v>
      </c>
      <c r="L445" s="11" t="s">
        <v>137</v>
      </c>
    </row>
    <row r="446" spans="1:14" ht="16.5" x14ac:dyDescent="0.2">
      <c r="A446" s="60" t="s">
        <v>816</v>
      </c>
      <c r="B446" s="61" t="str">
        <f t="shared" si="22"/>
        <v>DRE.D.CV.BA1.1.</v>
      </c>
      <c r="C446" s="92" t="s">
        <v>131</v>
      </c>
      <c r="D446" s="72"/>
      <c r="E446" s="112"/>
      <c r="F446" s="131"/>
      <c r="G446" s="132"/>
      <c r="I446" s="11" t="s">
        <v>33</v>
      </c>
      <c r="J446" s="11" t="s">
        <v>211</v>
      </c>
      <c r="K446" s="11" t="s">
        <v>129</v>
      </c>
      <c r="L446" s="11" t="s">
        <v>137</v>
      </c>
      <c r="M446" s="11" t="s">
        <v>29</v>
      </c>
    </row>
    <row r="447" spans="1:14" ht="16.5" x14ac:dyDescent="0.2">
      <c r="A447" s="22" t="s">
        <v>817</v>
      </c>
      <c r="B447" s="24" t="str">
        <f t="shared" si="22"/>
        <v>DRE.D.CV.BA1.1.1</v>
      </c>
      <c r="C447" s="31" t="s">
        <v>132</v>
      </c>
      <c r="D447" s="71" t="s">
        <v>25</v>
      </c>
      <c r="E447" s="110">
        <v>3310</v>
      </c>
      <c r="F447" s="130">
        <f t="shared" si="20"/>
        <v>0</v>
      </c>
      <c r="G447" s="125">
        <f t="shared" si="21"/>
        <v>3310</v>
      </c>
      <c r="I447" s="11" t="s">
        <v>33</v>
      </c>
      <c r="J447" s="11" t="s">
        <v>211</v>
      </c>
      <c r="K447" s="11" t="s">
        <v>129</v>
      </c>
      <c r="L447" s="11" t="s">
        <v>137</v>
      </c>
      <c r="M447" s="11" t="s">
        <v>29</v>
      </c>
      <c r="N447" s="11">
        <v>1</v>
      </c>
    </row>
    <row r="448" spans="1:14" ht="16.5" x14ac:dyDescent="0.2">
      <c r="A448" s="22" t="s">
        <v>818</v>
      </c>
      <c r="B448" s="24" t="str">
        <f t="shared" si="22"/>
        <v>DRE.D.CV.BA1.1.2</v>
      </c>
      <c r="C448" s="31" t="s">
        <v>133</v>
      </c>
      <c r="D448" s="71" t="s">
        <v>25</v>
      </c>
      <c r="E448" s="110">
        <v>4970</v>
      </c>
      <c r="F448" s="130">
        <f t="shared" si="20"/>
        <v>0</v>
      </c>
      <c r="G448" s="125">
        <f t="shared" si="21"/>
        <v>4970</v>
      </c>
      <c r="I448" s="11" t="s">
        <v>33</v>
      </c>
      <c r="J448" s="11" t="s">
        <v>211</v>
      </c>
      <c r="K448" s="11" t="s">
        <v>129</v>
      </c>
      <c r="L448" s="11" t="s">
        <v>137</v>
      </c>
      <c r="M448" s="11" t="s">
        <v>29</v>
      </c>
      <c r="N448" s="11">
        <v>2</v>
      </c>
    </row>
    <row r="449" spans="1:14" ht="16.5" x14ac:dyDescent="0.2">
      <c r="A449" s="22" t="s">
        <v>819</v>
      </c>
      <c r="B449" s="24" t="str">
        <f t="shared" si="22"/>
        <v>DRE.D.CV.BA1.1.3</v>
      </c>
      <c r="C449" s="31" t="s">
        <v>997</v>
      </c>
      <c r="D449" s="71" t="s">
        <v>25</v>
      </c>
      <c r="E449" s="110">
        <v>9100</v>
      </c>
      <c r="F449" s="130">
        <f t="shared" si="20"/>
        <v>0</v>
      </c>
      <c r="G449" s="125">
        <f t="shared" si="21"/>
        <v>9100</v>
      </c>
      <c r="I449" s="11" t="s">
        <v>33</v>
      </c>
      <c r="J449" s="11" t="s">
        <v>211</v>
      </c>
      <c r="K449" s="11" t="s">
        <v>129</v>
      </c>
      <c r="L449" s="11" t="s">
        <v>137</v>
      </c>
      <c r="M449" s="11" t="s">
        <v>29</v>
      </c>
      <c r="N449" s="11">
        <v>3</v>
      </c>
    </row>
    <row r="450" spans="1:14" ht="16.5" x14ac:dyDescent="0.2">
      <c r="A450" s="60" t="s">
        <v>820</v>
      </c>
      <c r="B450" s="61" t="str">
        <f t="shared" si="22"/>
        <v>DRE.D.CV.BA1.2.</v>
      </c>
      <c r="C450" s="84" t="s">
        <v>134</v>
      </c>
      <c r="D450" s="72"/>
      <c r="E450" s="112"/>
      <c r="F450" s="131"/>
      <c r="G450" s="132"/>
      <c r="I450" s="11" t="s">
        <v>33</v>
      </c>
      <c r="J450" s="11" t="s">
        <v>211</v>
      </c>
      <c r="K450" s="11" t="s">
        <v>129</v>
      </c>
      <c r="L450" s="11" t="s">
        <v>137</v>
      </c>
      <c r="M450" s="11" t="s">
        <v>135</v>
      </c>
    </row>
    <row r="451" spans="1:14" ht="16.5" x14ac:dyDescent="0.2">
      <c r="A451" s="22" t="s">
        <v>821</v>
      </c>
      <c r="B451" s="24" t="str">
        <f t="shared" si="22"/>
        <v>DRE.D.CV.BA1.2.1</v>
      </c>
      <c r="C451" s="31" t="s">
        <v>132</v>
      </c>
      <c r="D451" s="71" t="s">
        <v>25</v>
      </c>
      <c r="E451" s="110">
        <v>3810</v>
      </c>
      <c r="F451" s="130">
        <f t="shared" si="20"/>
        <v>0</v>
      </c>
      <c r="G451" s="125">
        <f t="shared" si="21"/>
        <v>3810</v>
      </c>
      <c r="I451" s="11" t="s">
        <v>33</v>
      </c>
      <c r="J451" s="11" t="s">
        <v>211</v>
      </c>
      <c r="K451" s="11" t="s">
        <v>129</v>
      </c>
      <c r="L451" s="11" t="s">
        <v>137</v>
      </c>
      <c r="M451" s="11" t="s">
        <v>135</v>
      </c>
      <c r="N451" s="11">
        <v>1</v>
      </c>
    </row>
    <row r="452" spans="1:14" ht="16.5" x14ac:dyDescent="0.2">
      <c r="A452" s="22" t="s">
        <v>822</v>
      </c>
      <c r="B452" s="24" t="str">
        <f t="shared" si="22"/>
        <v>DRE.D.CV.BA1.2.2</v>
      </c>
      <c r="C452" s="31" t="s">
        <v>133</v>
      </c>
      <c r="D452" s="71" t="s">
        <v>25</v>
      </c>
      <c r="E452" s="110">
        <v>5800</v>
      </c>
      <c r="F452" s="130">
        <f t="shared" si="20"/>
        <v>0</v>
      </c>
      <c r="G452" s="125">
        <f t="shared" si="21"/>
        <v>5800</v>
      </c>
      <c r="I452" s="11" t="s">
        <v>33</v>
      </c>
      <c r="J452" s="11" t="s">
        <v>211</v>
      </c>
      <c r="K452" s="11" t="s">
        <v>129</v>
      </c>
      <c r="L452" s="11" t="s">
        <v>137</v>
      </c>
      <c r="M452" s="11" t="s">
        <v>135</v>
      </c>
      <c r="N452" s="11">
        <v>2</v>
      </c>
    </row>
    <row r="453" spans="1:14" ht="16.5" x14ac:dyDescent="0.2">
      <c r="A453" s="22" t="s">
        <v>823</v>
      </c>
      <c r="B453" s="24" t="str">
        <f t="shared" si="22"/>
        <v>DRE.D.CV.BA1.2.3</v>
      </c>
      <c r="C453" s="31" t="s">
        <v>997</v>
      </c>
      <c r="D453" s="71" t="s">
        <v>25</v>
      </c>
      <c r="E453" s="110">
        <v>9940</v>
      </c>
      <c r="F453" s="130">
        <f t="shared" si="20"/>
        <v>0</v>
      </c>
      <c r="G453" s="125">
        <f t="shared" si="21"/>
        <v>9940</v>
      </c>
      <c r="I453" s="11" t="s">
        <v>33</v>
      </c>
      <c r="J453" s="11" t="s">
        <v>211</v>
      </c>
      <c r="K453" s="11" t="s">
        <v>129</v>
      </c>
      <c r="L453" s="11" t="s">
        <v>137</v>
      </c>
      <c r="M453" s="11" t="s">
        <v>135</v>
      </c>
      <c r="N453" s="11">
        <v>3</v>
      </c>
    </row>
    <row r="454" spans="1:14" ht="16.5" x14ac:dyDescent="0.2">
      <c r="A454" s="60" t="s">
        <v>824</v>
      </c>
      <c r="B454" s="61" t="str">
        <f t="shared" si="22"/>
        <v>DRE.D.CV.BA2.</v>
      </c>
      <c r="C454" s="91" t="s">
        <v>138</v>
      </c>
      <c r="D454" s="72"/>
      <c r="E454" s="112"/>
      <c r="F454" s="131"/>
      <c r="G454" s="132"/>
      <c r="I454" s="11" t="s">
        <v>33</v>
      </c>
      <c r="J454" s="11" t="s">
        <v>211</v>
      </c>
      <c r="K454" s="11" t="s">
        <v>129</v>
      </c>
      <c r="L454" s="11" t="s">
        <v>139</v>
      </c>
    </row>
    <row r="455" spans="1:14" ht="16.5" x14ac:dyDescent="0.2">
      <c r="A455" s="60" t="s">
        <v>825</v>
      </c>
      <c r="B455" s="61" t="str">
        <f t="shared" si="22"/>
        <v>DRE.D.CV.BA2.1.</v>
      </c>
      <c r="C455" s="92" t="s">
        <v>131</v>
      </c>
      <c r="D455" s="72"/>
      <c r="E455" s="112"/>
      <c r="F455" s="131"/>
      <c r="G455" s="132"/>
      <c r="I455" s="11" t="s">
        <v>33</v>
      </c>
      <c r="J455" s="11" t="s">
        <v>211</v>
      </c>
      <c r="K455" s="11" t="s">
        <v>129</v>
      </c>
      <c r="L455" s="11" t="s">
        <v>139</v>
      </c>
      <c r="M455" s="11" t="s">
        <v>29</v>
      </c>
    </row>
    <row r="456" spans="1:14" ht="16.5" x14ac:dyDescent="0.2">
      <c r="A456" s="22" t="s">
        <v>826</v>
      </c>
      <c r="B456" s="24" t="str">
        <f t="shared" si="22"/>
        <v>DRE.D.CV.BA2.1.1</v>
      </c>
      <c r="C456" s="31" t="s">
        <v>132</v>
      </c>
      <c r="D456" s="71" t="s">
        <v>25</v>
      </c>
      <c r="E456" s="110">
        <v>4690</v>
      </c>
      <c r="F456" s="130">
        <f t="shared" si="20"/>
        <v>0</v>
      </c>
      <c r="G456" s="125">
        <f t="shared" si="21"/>
        <v>4690</v>
      </c>
      <c r="I456" s="11" t="s">
        <v>33</v>
      </c>
      <c r="J456" s="11" t="s">
        <v>211</v>
      </c>
      <c r="K456" s="11" t="s">
        <v>129</v>
      </c>
      <c r="L456" s="11" t="s">
        <v>139</v>
      </c>
      <c r="M456" s="11" t="s">
        <v>29</v>
      </c>
      <c r="N456" s="11">
        <v>1</v>
      </c>
    </row>
    <row r="457" spans="1:14" ht="16.5" x14ac:dyDescent="0.2">
      <c r="A457" s="22" t="s">
        <v>827</v>
      </c>
      <c r="B457" s="24" t="str">
        <f t="shared" si="22"/>
        <v>DRE.D.CV.BA2.1.2</v>
      </c>
      <c r="C457" s="31" t="s">
        <v>133</v>
      </c>
      <c r="D457" s="71" t="s">
        <v>25</v>
      </c>
      <c r="E457" s="110">
        <v>7730</v>
      </c>
      <c r="F457" s="130">
        <f t="shared" si="20"/>
        <v>0</v>
      </c>
      <c r="G457" s="125">
        <f t="shared" si="21"/>
        <v>7730</v>
      </c>
      <c r="I457" s="11" t="s">
        <v>33</v>
      </c>
      <c r="J457" s="11" t="s">
        <v>211</v>
      </c>
      <c r="K457" s="11" t="s">
        <v>129</v>
      </c>
      <c r="L457" s="11" t="s">
        <v>139</v>
      </c>
      <c r="M457" s="11" t="s">
        <v>29</v>
      </c>
      <c r="N457" s="11">
        <v>2</v>
      </c>
    </row>
    <row r="458" spans="1:14" ht="16.5" x14ac:dyDescent="0.2">
      <c r="A458" s="22" t="s">
        <v>828</v>
      </c>
      <c r="B458" s="24" t="str">
        <f t="shared" si="22"/>
        <v>DRE.D.CV.BA2.1.3</v>
      </c>
      <c r="C458" s="31" t="s">
        <v>997</v>
      </c>
      <c r="D458" s="71" t="s">
        <v>25</v>
      </c>
      <c r="E458" s="110">
        <v>11310</v>
      </c>
      <c r="F458" s="130">
        <f t="shared" si="20"/>
        <v>0</v>
      </c>
      <c r="G458" s="125">
        <f t="shared" si="21"/>
        <v>11310</v>
      </c>
      <c r="I458" s="11" t="s">
        <v>33</v>
      </c>
      <c r="J458" s="11" t="s">
        <v>211</v>
      </c>
      <c r="K458" s="11" t="s">
        <v>129</v>
      </c>
      <c r="L458" s="11" t="s">
        <v>139</v>
      </c>
      <c r="M458" s="11" t="s">
        <v>29</v>
      </c>
      <c r="N458" s="11">
        <v>3</v>
      </c>
    </row>
    <row r="459" spans="1:14" ht="16.5" x14ac:dyDescent="0.2">
      <c r="A459" s="60" t="s">
        <v>829</v>
      </c>
      <c r="B459" s="61" t="str">
        <f t="shared" si="22"/>
        <v>DRE.D.CV.BA2.2.</v>
      </c>
      <c r="C459" s="84" t="s">
        <v>134</v>
      </c>
      <c r="D459" s="72"/>
      <c r="E459" s="112"/>
      <c r="F459" s="131"/>
      <c r="G459" s="132"/>
      <c r="I459" s="11" t="s">
        <v>33</v>
      </c>
      <c r="J459" s="11" t="s">
        <v>211</v>
      </c>
      <c r="K459" s="11" t="s">
        <v>129</v>
      </c>
      <c r="L459" s="11" t="s">
        <v>139</v>
      </c>
      <c r="M459" s="11" t="s">
        <v>135</v>
      </c>
    </row>
    <row r="460" spans="1:14" ht="16.5" x14ac:dyDescent="0.2">
      <c r="A460" s="22" t="s">
        <v>830</v>
      </c>
      <c r="B460" s="24" t="str">
        <f t="shared" si="22"/>
        <v>DRE.D.CV.BA2.2.1</v>
      </c>
      <c r="C460" s="31" t="s">
        <v>132</v>
      </c>
      <c r="D460" s="71" t="s">
        <v>25</v>
      </c>
      <c r="E460" s="110">
        <v>5190</v>
      </c>
      <c r="F460" s="130">
        <f t="shared" si="20"/>
        <v>0</v>
      </c>
      <c r="G460" s="125">
        <f t="shared" si="21"/>
        <v>5190</v>
      </c>
      <c r="I460" s="11" t="s">
        <v>33</v>
      </c>
      <c r="J460" s="11" t="s">
        <v>211</v>
      </c>
      <c r="K460" s="11" t="s">
        <v>129</v>
      </c>
      <c r="L460" s="11" t="s">
        <v>139</v>
      </c>
      <c r="M460" s="11" t="s">
        <v>135</v>
      </c>
      <c r="N460" s="11">
        <v>1</v>
      </c>
    </row>
    <row r="461" spans="1:14" ht="16.5" x14ac:dyDescent="0.2">
      <c r="A461" s="22" t="s">
        <v>831</v>
      </c>
      <c r="B461" s="24" t="str">
        <f t="shared" si="22"/>
        <v>DRE.D.CV.BA2.2.2</v>
      </c>
      <c r="C461" s="31" t="s">
        <v>133</v>
      </c>
      <c r="D461" s="71" t="s">
        <v>25</v>
      </c>
      <c r="E461" s="110">
        <v>8970</v>
      </c>
      <c r="F461" s="130">
        <f t="shared" si="20"/>
        <v>0</v>
      </c>
      <c r="G461" s="125">
        <f t="shared" si="21"/>
        <v>8970</v>
      </c>
      <c r="I461" s="11" t="s">
        <v>33</v>
      </c>
      <c r="J461" s="11" t="s">
        <v>211</v>
      </c>
      <c r="K461" s="11" t="s">
        <v>129</v>
      </c>
      <c r="L461" s="11" t="s">
        <v>139</v>
      </c>
      <c r="M461" s="11" t="s">
        <v>135</v>
      </c>
      <c r="N461" s="11">
        <v>2</v>
      </c>
    </row>
    <row r="462" spans="1:14" ht="16.5" x14ac:dyDescent="0.2">
      <c r="A462" s="22" t="s">
        <v>832</v>
      </c>
      <c r="B462" s="24" t="str">
        <f t="shared" si="22"/>
        <v>DRE.D.CV.BA2.2.3</v>
      </c>
      <c r="C462" s="31" t="s">
        <v>997</v>
      </c>
      <c r="D462" s="71" t="s">
        <v>25</v>
      </c>
      <c r="E462" s="110">
        <v>14075</v>
      </c>
      <c r="F462" s="130">
        <f t="shared" si="20"/>
        <v>0</v>
      </c>
      <c r="G462" s="125">
        <f t="shared" si="21"/>
        <v>14075</v>
      </c>
      <c r="I462" s="11" t="s">
        <v>33</v>
      </c>
      <c r="J462" s="11" t="s">
        <v>211</v>
      </c>
      <c r="K462" s="11" t="s">
        <v>129</v>
      </c>
      <c r="L462" s="11" t="s">
        <v>139</v>
      </c>
      <c r="M462" s="11" t="s">
        <v>135</v>
      </c>
      <c r="N462" s="11">
        <v>3</v>
      </c>
    </row>
    <row r="463" spans="1:14" ht="19.5" customHeight="1" x14ac:dyDescent="0.2">
      <c r="A463" s="60" t="s">
        <v>833</v>
      </c>
      <c r="B463" s="61" t="str">
        <f t="shared" si="22"/>
        <v>DRE.D.CRL.</v>
      </c>
      <c r="C463" s="62" t="s">
        <v>372</v>
      </c>
      <c r="D463" s="72"/>
      <c r="E463" s="112"/>
      <c r="F463" s="131"/>
      <c r="G463" s="132"/>
      <c r="I463" s="11" t="s">
        <v>33</v>
      </c>
      <c r="J463" s="11" t="s">
        <v>211</v>
      </c>
      <c r="K463" s="11" t="s">
        <v>140</v>
      </c>
      <c r="L463" s="11"/>
    </row>
    <row r="464" spans="1:14" ht="25.5" x14ac:dyDescent="0.2">
      <c r="A464" s="22" t="s">
        <v>834</v>
      </c>
      <c r="B464" s="24" t="str">
        <f t="shared" si="22"/>
        <v>DRE.D.CRL.1</v>
      </c>
      <c r="C464" s="28" t="s">
        <v>141</v>
      </c>
      <c r="D464" s="71" t="s">
        <v>25</v>
      </c>
      <c r="E464" s="110">
        <v>115</v>
      </c>
      <c r="F464" s="130">
        <f t="shared" si="20"/>
        <v>0</v>
      </c>
      <c r="G464" s="125">
        <f t="shared" si="21"/>
        <v>115</v>
      </c>
      <c r="I464" s="11" t="s">
        <v>33</v>
      </c>
      <c r="J464" s="11" t="s">
        <v>211</v>
      </c>
      <c r="K464" s="11" t="s">
        <v>140</v>
      </c>
      <c r="L464" s="11">
        <v>1</v>
      </c>
    </row>
    <row r="465" spans="1:14" ht="25.5" x14ac:dyDescent="0.2">
      <c r="A465" s="22" t="s">
        <v>835</v>
      </c>
      <c r="B465" s="24" t="str">
        <f t="shared" si="22"/>
        <v>DRE.D.CRL.2</v>
      </c>
      <c r="C465" s="28" t="s">
        <v>142</v>
      </c>
      <c r="D465" s="71" t="s">
        <v>25</v>
      </c>
      <c r="E465" s="110">
        <v>264</v>
      </c>
      <c r="F465" s="130">
        <f t="shared" si="20"/>
        <v>0</v>
      </c>
      <c r="G465" s="125">
        <f t="shared" si="21"/>
        <v>264</v>
      </c>
      <c r="I465" s="11" t="s">
        <v>33</v>
      </c>
      <c r="J465" s="11" t="s">
        <v>211</v>
      </c>
      <c r="K465" s="11" t="s">
        <v>140</v>
      </c>
      <c r="L465" s="11">
        <v>2</v>
      </c>
    </row>
    <row r="466" spans="1:14" ht="25.5" x14ac:dyDescent="0.2">
      <c r="A466" s="60" t="s">
        <v>836</v>
      </c>
      <c r="B466" s="61" t="str">
        <f t="shared" si="22"/>
        <v>DRE.D.CXC.</v>
      </c>
      <c r="C466" s="63" t="s">
        <v>371</v>
      </c>
      <c r="D466" s="72"/>
      <c r="E466" s="112"/>
      <c r="F466" s="131"/>
      <c r="G466" s="132"/>
      <c r="I466" s="11" t="s">
        <v>33</v>
      </c>
      <c r="J466" s="11" t="s">
        <v>211</v>
      </c>
      <c r="K466" s="11" t="s">
        <v>143</v>
      </c>
      <c r="L466" s="11"/>
      <c r="M466" s="1"/>
      <c r="N466" s="1"/>
    </row>
    <row r="467" spans="1:14" ht="16.5" x14ac:dyDescent="0.2">
      <c r="A467" s="22" t="s">
        <v>837</v>
      </c>
      <c r="B467" s="24" t="str">
        <f t="shared" si="22"/>
        <v>DRE.D.CXC.1</v>
      </c>
      <c r="C467" s="28" t="s">
        <v>144</v>
      </c>
      <c r="D467" s="71" t="s">
        <v>25</v>
      </c>
      <c r="E467" s="110">
        <v>550</v>
      </c>
      <c r="F467" s="130">
        <f t="shared" si="20"/>
        <v>0</v>
      </c>
      <c r="G467" s="125">
        <f t="shared" si="21"/>
        <v>550</v>
      </c>
      <c r="I467" s="11" t="s">
        <v>33</v>
      </c>
      <c r="J467" s="11" t="s">
        <v>211</v>
      </c>
      <c r="K467" s="11" t="s">
        <v>143</v>
      </c>
      <c r="L467" s="11">
        <v>1</v>
      </c>
      <c r="M467" s="1"/>
      <c r="N467" s="1"/>
    </row>
    <row r="468" spans="1:14" ht="16.5" x14ac:dyDescent="0.2">
      <c r="A468" s="22" t="s">
        <v>838</v>
      </c>
      <c r="B468" s="24" t="str">
        <f t="shared" si="22"/>
        <v>DRE.D.CXC.2</v>
      </c>
      <c r="C468" s="28" t="s">
        <v>145</v>
      </c>
      <c r="D468" s="71" t="s">
        <v>25</v>
      </c>
      <c r="E468" s="110">
        <v>600</v>
      </c>
      <c r="F468" s="130">
        <f t="shared" si="20"/>
        <v>0</v>
      </c>
      <c r="G468" s="125">
        <f t="shared" si="21"/>
        <v>600</v>
      </c>
      <c r="I468" s="11" t="s">
        <v>33</v>
      </c>
      <c r="J468" s="11" t="s">
        <v>211</v>
      </c>
      <c r="K468" s="11" t="s">
        <v>143</v>
      </c>
      <c r="L468" s="11">
        <v>2</v>
      </c>
      <c r="M468" s="1"/>
      <c r="N468" s="1"/>
    </row>
    <row r="469" spans="1:14" ht="16.5" x14ac:dyDescent="0.2">
      <c r="A469" s="60" t="s">
        <v>839</v>
      </c>
      <c r="B469" s="61" t="str">
        <f t="shared" si="22"/>
        <v>DRE.D.BET.</v>
      </c>
      <c r="C469" s="81" t="s">
        <v>151</v>
      </c>
      <c r="D469" s="72"/>
      <c r="E469" s="112"/>
      <c r="F469" s="131"/>
      <c r="G469" s="132"/>
      <c r="I469" s="11" t="s">
        <v>33</v>
      </c>
      <c r="J469" s="11" t="s">
        <v>211</v>
      </c>
      <c r="K469" s="11" t="s">
        <v>152</v>
      </c>
      <c r="L469" s="11"/>
      <c r="M469" s="1"/>
      <c r="N469" s="1"/>
    </row>
    <row r="470" spans="1:14" ht="16.5" x14ac:dyDescent="0.2">
      <c r="A470" s="22" t="s">
        <v>840</v>
      </c>
      <c r="B470" s="24" t="str">
        <f t="shared" si="22"/>
        <v>DRE.D.BET.1</v>
      </c>
      <c r="C470" s="28" t="s">
        <v>153</v>
      </c>
      <c r="D470" s="71" t="s">
        <v>41</v>
      </c>
      <c r="E470" s="110">
        <v>130</v>
      </c>
      <c r="F470" s="130">
        <f t="shared" si="20"/>
        <v>0</v>
      </c>
      <c r="G470" s="125">
        <f t="shared" si="21"/>
        <v>130</v>
      </c>
      <c r="I470" s="11" t="s">
        <v>33</v>
      </c>
      <c r="J470" s="11" t="s">
        <v>211</v>
      </c>
      <c r="K470" s="11" t="s">
        <v>152</v>
      </c>
      <c r="L470" s="11">
        <v>1</v>
      </c>
      <c r="M470" s="1"/>
      <c r="N470" s="1"/>
    </row>
    <row r="471" spans="1:14" ht="16.5" x14ac:dyDescent="0.2">
      <c r="A471" s="22" t="s">
        <v>841</v>
      </c>
      <c r="B471" s="24" t="str">
        <f t="shared" si="22"/>
        <v>DRE.D.BET.2</v>
      </c>
      <c r="C471" s="28" t="s">
        <v>154</v>
      </c>
      <c r="D471" s="71" t="s">
        <v>41</v>
      </c>
      <c r="E471" s="110">
        <v>165</v>
      </c>
      <c r="F471" s="130">
        <f t="shared" ref="F471:F534" si="23">$F$18</f>
        <v>0</v>
      </c>
      <c r="G471" s="125">
        <f t="shared" ref="G471:G534" si="24">ROUND((E471*(100-F471))/100,2)</f>
        <v>165</v>
      </c>
      <c r="I471" s="11" t="s">
        <v>33</v>
      </c>
      <c r="J471" s="11" t="s">
        <v>211</v>
      </c>
      <c r="K471" s="11" t="s">
        <v>152</v>
      </c>
      <c r="L471" s="11">
        <v>2</v>
      </c>
      <c r="M471" s="1"/>
      <c r="N471" s="1"/>
    </row>
    <row r="472" spans="1:14" ht="16.5" x14ac:dyDescent="0.2">
      <c r="A472" s="22" t="s">
        <v>842</v>
      </c>
      <c r="B472" s="24" t="str">
        <f t="shared" si="22"/>
        <v>DRE.D.BET.3</v>
      </c>
      <c r="C472" s="28" t="s">
        <v>155</v>
      </c>
      <c r="D472" s="71" t="s">
        <v>41</v>
      </c>
      <c r="E472" s="110">
        <v>188</v>
      </c>
      <c r="F472" s="130">
        <f t="shared" si="23"/>
        <v>0</v>
      </c>
      <c r="G472" s="125">
        <f t="shared" si="24"/>
        <v>188</v>
      </c>
      <c r="I472" s="11" t="s">
        <v>33</v>
      </c>
      <c r="J472" s="11" t="s">
        <v>211</v>
      </c>
      <c r="K472" s="11" t="s">
        <v>152</v>
      </c>
      <c r="L472" s="11">
        <v>3</v>
      </c>
      <c r="M472" s="1"/>
      <c r="N472" s="1"/>
    </row>
    <row r="473" spans="1:14" ht="16.5" x14ac:dyDescent="0.2">
      <c r="A473" s="22" t="s">
        <v>843</v>
      </c>
      <c r="B473" s="24" t="str">
        <f t="shared" si="22"/>
        <v>DRE.D.BET.4</v>
      </c>
      <c r="C473" s="28" t="s">
        <v>156</v>
      </c>
      <c r="D473" s="71" t="s">
        <v>41</v>
      </c>
      <c r="E473" s="110">
        <v>202</v>
      </c>
      <c r="F473" s="130">
        <f t="shared" si="23"/>
        <v>0</v>
      </c>
      <c r="G473" s="125">
        <f t="shared" si="24"/>
        <v>202</v>
      </c>
      <c r="I473" s="11" t="s">
        <v>33</v>
      </c>
      <c r="J473" s="11" t="s">
        <v>211</v>
      </c>
      <c r="K473" s="11" t="s">
        <v>152</v>
      </c>
      <c r="L473" s="11">
        <v>4</v>
      </c>
      <c r="M473" s="1"/>
      <c r="N473" s="1"/>
    </row>
    <row r="474" spans="1:14" ht="16.5" x14ac:dyDescent="0.2">
      <c r="A474" s="22" t="s">
        <v>844</v>
      </c>
      <c r="B474" s="24" t="str">
        <f t="shared" si="22"/>
        <v>DRE.D.BET.5</v>
      </c>
      <c r="C474" s="28" t="s">
        <v>157</v>
      </c>
      <c r="D474" s="71" t="s">
        <v>41</v>
      </c>
      <c r="E474" s="110">
        <v>212</v>
      </c>
      <c r="F474" s="130">
        <f t="shared" si="23"/>
        <v>0</v>
      </c>
      <c r="G474" s="125">
        <f t="shared" si="24"/>
        <v>212</v>
      </c>
      <c r="I474" s="11" t="s">
        <v>33</v>
      </c>
      <c r="J474" s="11" t="s">
        <v>211</v>
      </c>
      <c r="K474" s="11" t="s">
        <v>152</v>
      </c>
      <c r="L474" s="11">
        <v>5</v>
      </c>
      <c r="M474" s="1"/>
      <c r="N474" s="1"/>
    </row>
    <row r="475" spans="1:14" ht="16.5" x14ac:dyDescent="0.2">
      <c r="A475" s="22" t="s">
        <v>845</v>
      </c>
      <c r="B475" s="24" t="str">
        <f t="shared" si="22"/>
        <v>DRE.D.BET.6</v>
      </c>
      <c r="C475" s="28" t="s">
        <v>158</v>
      </c>
      <c r="D475" s="71" t="s">
        <v>41</v>
      </c>
      <c r="E475" s="110">
        <v>222</v>
      </c>
      <c r="F475" s="130">
        <f t="shared" si="23"/>
        <v>0</v>
      </c>
      <c r="G475" s="125">
        <f t="shared" si="24"/>
        <v>222</v>
      </c>
      <c r="I475" s="11" t="s">
        <v>33</v>
      </c>
      <c r="J475" s="11" t="s">
        <v>211</v>
      </c>
      <c r="K475" s="11" t="s">
        <v>152</v>
      </c>
      <c r="L475" s="11">
        <v>6</v>
      </c>
      <c r="M475" s="1"/>
      <c r="N475" s="1"/>
    </row>
    <row r="476" spans="1:14" ht="16.5" x14ac:dyDescent="0.2">
      <c r="A476" s="60" t="s">
        <v>846</v>
      </c>
      <c r="B476" s="61" t="str">
        <f t="shared" si="22"/>
        <v>DRE.D.APVC.</v>
      </c>
      <c r="C476" s="93" t="s">
        <v>159</v>
      </c>
      <c r="D476" s="72"/>
      <c r="E476" s="112"/>
      <c r="F476" s="131"/>
      <c r="G476" s="132"/>
      <c r="I476" s="11" t="s">
        <v>33</v>
      </c>
      <c r="J476" s="11" t="s">
        <v>211</v>
      </c>
      <c r="K476" s="11" t="s">
        <v>160</v>
      </c>
      <c r="L476" s="11"/>
      <c r="M476" s="1"/>
      <c r="N476" s="1"/>
    </row>
    <row r="477" spans="1:14" ht="16.5" x14ac:dyDescent="0.2">
      <c r="A477" s="60" t="s">
        <v>847</v>
      </c>
      <c r="B477" s="61" t="str">
        <f t="shared" si="22"/>
        <v>DRE.D.APVC.1.</v>
      </c>
      <c r="C477" s="95" t="s">
        <v>161</v>
      </c>
      <c r="D477" s="72"/>
      <c r="E477" s="112"/>
      <c r="F477" s="131"/>
      <c r="G477" s="132"/>
      <c r="I477" s="11" t="s">
        <v>33</v>
      </c>
      <c r="J477" s="11" t="s">
        <v>211</v>
      </c>
      <c r="K477" s="11" t="s">
        <v>160</v>
      </c>
      <c r="L477" s="11" t="s">
        <v>29</v>
      </c>
      <c r="N477" s="1"/>
    </row>
    <row r="478" spans="1:14" ht="16.5" x14ac:dyDescent="0.2">
      <c r="A478" s="22" t="s">
        <v>848</v>
      </c>
      <c r="B478" s="24" t="str">
        <f t="shared" si="22"/>
        <v>DRE.D.APVC.1.1</v>
      </c>
      <c r="C478" s="31" t="s">
        <v>162</v>
      </c>
      <c r="D478" s="71" t="s">
        <v>25</v>
      </c>
      <c r="E478" s="110">
        <v>190</v>
      </c>
      <c r="F478" s="130">
        <f t="shared" si="23"/>
        <v>0</v>
      </c>
      <c r="G478" s="125">
        <f t="shared" si="24"/>
        <v>190</v>
      </c>
      <c r="I478" s="11" t="s">
        <v>33</v>
      </c>
      <c r="J478" s="11" t="s">
        <v>211</v>
      </c>
      <c r="K478" s="11" t="s">
        <v>160</v>
      </c>
      <c r="L478" s="11" t="s">
        <v>29</v>
      </c>
      <c r="M478" s="11">
        <v>1</v>
      </c>
      <c r="N478" s="1"/>
    </row>
    <row r="479" spans="1:14" ht="16.5" x14ac:dyDescent="0.2">
      <c r="A479" s="22" t="s">
        <v>849</v>
      </c>
      <c r="B479" s="24" t="str">
        <f t="shared" si="22"/>
        <v>DRE.D.APVC.1.2</v>
      </c>
      <c r="C479" s="31" t="s">
        <v>163</v>
      </c>
      <c r="D479" s="71" t="s">
        <v>25</v>
      </c>
      <c r="E479" s="110">
        <v>445</v>
      </c>
      <c r="F479" s="130">
        <f t="shared" si="23"/>
        <v>0</v>
      </c>
      <c r="G479" s="125">
        <f t="shared" si="24"/>
        <v>445</v>
      </c>
      <c r="I479" s="11" t="s">
        <v>33</v>
      </c>
      <c r="J479" s="11" t="s">
        <v>211</v>
      </c>
      <c r="K479" s="11" t="s">
        <v>160</v>
      </c>
      <c r="L479" s="11" t="s">
        <v>29</v>
      </c>
      <c r="M479" s="11">
        <v>2</v>
      </c>
      <c r="N479" s="1"/>
    </row>
    <row r="480" spans="1:14" ht="16.5" x14ac:dyDescent="0.2">
      <c r="A480" s="22" t="s">
        <v>850</v>
      </c>
      <c r="B480" s="24" t="str">
        <f t="shared" si="22"/>
        <v>DRE.D.APVC.1.3</v>
      </c>
      <c r="C480" s="31" t="s">
        <v>164</v>
      </c>
      <c r="D480" s="71" t="s">
        <v>25</v>
      </c>
      <c r="E480" s="110">
        <v>585</v>
      </c>
      <c r="F480" s="130">
        <f t="shared" si="23"/>
        <v>0</v>
      </c>
      <c r="G480" s="125">
        <f t="shared" si="24"/>
        <v>585</v>
      </c>
      <c r="I480" s="11" t="s">
        <v>33</v>
      </c>
      <c r="J480" s="11" t="s">
        <v>211</v>
      </c>
      <c r="K480" s="11" t="s">
        <v>160</v>
      </c>
      <c r="L480" s="11" t="s">
        <v>29</v>
      </c>
      <c r="M480" s="11">
        <v>3</v>
      </c>
      <c r="N480" s="1"/>
    </row>
    <row r="481" spans="1:14" ht="16.5" x14ac:dyDescent="0.2">
      <c r="A481" s="22" t="s">
        <v>851</v>
      </c>
      <c r="B481" s="24" t="str">
        <f t="shared" si="22"/>
        <v>DRE.D.APVC.1.4</v>
      </c>
      <c r="C481" s="31" t="s">
        <v>165</v>
      </c>
      <c r="D481" s="71" t="s">
        <v>25</v>
      </c>
      <c r="E481" s="110">
        <v>175</v>
      </c>
      <c r="F481" s="130">
        <f t="shared" si="23"/>
        <v>0</v>
      </c>
      <c r="G481" s="125">
        <f t="shared" si="24"/>
        <v>175</v>
      </c>
      <c r="I481" s="11" t="s">
        <v>33</v>
      </c>
      <c r="J481" s="11" t="s">
        <v>211</v>
      </c>
      <c r="K481" s="11" t="s">
        <v>160</v>
      </c>
      <c r="L481" s="11" t="s">
        <v>29</v>
      </c>
      <c r="M481" s="11">
        <v>4</v>
      </c>
      <c r="N481" s="1"/>
    </row>
    <row r="482" spans="1:14" ht="16.5" x14ac:dyDescent="0.2">
      <c r="A482" s="22" t="s">
        <v>852</v>
      </c>
      <c r="B482" s="24" t="str">
        <f t="shared" si="22"/>
        <v>DRE.D.APVC.1.5</v>
      </c>
      <c r="C482" s="31" t="s">
        <v>166</v>
      </c>
      <c r="D482" s="71" t="s">
        <v>25</v>
      </c>
      <c r="E482" s="110">
        <v>219</v>
      </c>
      <c r="F482" s="130">
        <f t="shared" si="23"/>
        <v>0</v>
      </c>
      <c r="G482" s="125">
        <f t="shared" si="24"/>
        <v>219</v>
      </c>
      <c r="I482" s="11" t="s">
        <v>33</v>
      </c>
      <c r="J482" s="11" t="s">
        <v>211</v>
      </c>
      <c r="K482" s="11" t="s">
        <v>160</v>
      </c>
      <c r="L482" s="11" t="s">
        <v>29</v>
      </c>
      <c r="M482" s="11">
        <v>5</v>
      </c>
      <c r="N482" s="1"/>
    </row>
    <row r="483" spans="1:14" ht="16.5" x14ac:dyDescent="0.2">
      <c r="A483" s="22" t="s">
        <v>853</v>
      </c>
      <c r="B483" s="24" t="str">
        <f t="shared" si="22"/>
        <v>DRE.D.APVC.1.6</v>
      </c>
      <c r="C483" s="31" t="s">
        <v>167</v>
      </c>
      <c r="D483" s="71" t="s">
        <v>25</v>
      </c>
      <c r="E483" s="110">
        <v>319</v>
      </c>
      <c r="F483" s="130">
        <f t="shared" si="23"/>
        <v>0</v>
      </c>
      <c r="G483" s="125">
        <f t="shared" si="24"/>
        <v>319</v>
      </c>
      <c r="I483" s="11" t="s">
        <v>33</v>
      </c>
      <c r="J483" s="11" t="s">
        <v>211</v>
      </c>
      <c r="K483" s="11" t="s">
        <v>160</v>
      </c>
      <c r="L483" s="11" t="s">
        <v>29</v>
      </c>
      <c r="M483" s="11">
        <v>6</v>
      </c>
      <c r="N483" s="1"/>
    </row>
    <row r="484" spans="1:14" ht="16.5" x14ac:dyDescent="0.2">
      <c r="A484" s="22" t="s">
        <v>854</v>
      </c>
      <c r="B484" s="24" t="str">
        <f t="shared" si="22"/>
        <v>DRE.D.APVC.1.7</v>
      </c>
      <c r="C484" s="31" t="s">
        <v>168</v>
      </c>
      <c r="D484" s="71" t="s">
        <v>25</v>
      </c>
      <c r="E484" s="110">
        <v>219</v>
      </c>
      <c r="F484" s="130">
        <f t="shared" si="23"/>
        <v>0</v>
      </c>
      <c r="G484" s="125">
        <f t="shared" si="24"/>
        <v>219</v>
      </c>
      <c r="I484" s="11" t="s">
        <v>33</v>
      </c>
      <c r="J484" s="11" t="s">
        <v>211</v>
      </c>
      <c r="K484" s="11" t="s">
        <v>160</v>
      </c>
      <c r="L484" s="11" t="s">
        <v>29</v>
      </c>
      <c r="M484" s="11">
        <v>7</v>
      </c>
      <c r="N484" s="1"/>
    </row>
    <row r="485" spans="1:14" ht="16.5" x14ac:dyDescent="0.2">
      <c r="A485" s="22" t="s">
        <v>855</v>
      </c>
      <c r="B485" s="24" t="str">
        <f t="shared" si="22"/>
        <v>DRE.D.APVC.1.8</v>
      </c>
      <c r="C485" s="31" t="s">
        <v>169</v>
      </c>
      <c r="D485" s="71" t="s">
        <v>25</v>
      </c>
      <c r="E485" s="110">
        <v>319</v>
      </c>
      <c r="F485" s="130">
        <f t="shared" si="23"/>
        <v>0</v>
      </c>
      <c r="G485" s="125">
        <f t="shared" si="24"/>
        <v>319</v>
      </c>
      <c r="I485" s="11" t="s">
        <v>33</v>
      </c>
      <c r="J485" s="11" t="s">
        <v>211</v>
      </c>
      <c r="K485" s="11" t="s">
        <v>160</v>
      </c>
      <c r="L485" s="11" t="s">
        <v>29</v>
      </c>
      <c r="M485" s="11">
        <v>8</v>
      </c>
      <c r="N485" s="1"/>
    </row>
    <row r="486" spans="1:14" ht="16.5" x14ac:dyDescent="0.2">
      <c r="A486" s="60" t="s">
        <v>856</v>
      </c>
      <c r="B486" s="61" t="str">
        <f t="shared" si="22"/>
        <v>DRE.D.APVC.2.</v>
      </c>
      <c r="C486" s="84" t="s">
        <v>170</v>
      </c>
      <c r="D486" s="72"/>
      <c r="E486" s="112"/>
      <c r="F486" s="131"/>
      <c r="G486" s="132"/>
      <c r="I486" s="11" t="s">
        <v>33</v>
      </c>
      <c r="J486" s="11" t="s">
        <v>211</v>
      </c>
      <c r="K486" s="11" t="s">
        <v>160</v>
      </c>
      <c r="L486" s="11" t="s">
        <v>135</v>
      </c>
      <c r="N486" s="1"/>
    </row>
    <row r="487" spans="1:14" ht="16.5" x14ac:dyDescent="0.2">
      <c r="A487" s="22" t="s">
        <v>857</v>
      </c>
      <c r="B487" s="24" t="str">
        <f t="shared" si="22"/>
        <v>DRE.D.APVC.2.1</v>
      </c>
      <c r="C487" s="31" t="s">
        <v>171</v>
      </c>
      <c r="D487" s="71" t="s">
        <v>25</v>
      </c>
      <c r="E487" s="110">
        <v>233</v>
      </c>
      <c r="F487" s="130">
        <f t="shared" si="23"/>
        <v>0</v>
      </c>
      <c r="G487" s="125">
        <f t="shared" si="24"/>
        <v>233</v>
      </c>
      <c r="I487" s="11" t="s">
        <v>33</v>
      </c>
      <c r="J487" s="11" t="s">
        <v>211</v>
      </c>
      <c r="K487" s="11" t="s">
        <v>160</v>
      </c>
      <c r="L487" s="11" t="s">
        <v>135</v>
      </c>
      <c r="M487" s="11">
        <v>1</v>
      </c>
      <c r="N487" s="1"/>
    </row>
    <row r="488" spans="1:14" ht="16.5" x14ac:dyDescent="0.2">
      <c r="A488" s="22" t="s">
        <v>858</v>
      </c>
      <c r="B488" s="24" t="str">
        <f t="shared" si="22"/>
        <v>DRE.D.APVC.2.2</v>
      </c>
      <c r="C488" s="31" t="s">
        <v>172</v>
      </c>
      <c r="D488" s="71" t="s">
        <v>25</v>
      </c>
      <c r="E488" s="110">
        <v>355</v>
      </c>
      <c r="F488" s="130">
        <f t="shared" si="23"/>
        <v>0</v>
      </c>
      <c r="G488" s="125">
        <f t="shared" si="24"/>
        <v>355</v>
      </c>
      <c r="I488" s="11" t="s">
        <v>33</v>
      </c>
      <c r="J488" s="11" t="s">
        <v>211</v>
      </c>
      <c r="K488" s="11" t="s">
        <v>160</v>
      </c>
      <c r="L488" s="11" t="s">
        <v>135</v>
      </c>
      <c r="M488" s="11">
        <v>2</v>
      </c>
      <c r="N488" s="1"/>
    </row>
    <row r="489" spans="1:14" ht="16.5" x14ac:dyDescent="0.2">
      <c r="A489" s="60" t="s">
        <v>859</v>
      </c>
      <c r="B489" s="61" t="str">
        <f t="shared" si="22"/>
        <v>DRE.D.APVC.3.</v>
      </c>
      <c r="C489" s="84" t="s">
        <v>173</v>
      </c>
      <c r="D489" s="72"/>
      <c r="E489" s="112"/>
      <c r="F489" s="131"/>
      <c r="G489" s="132"/>
      <c r="I489" s="11" t="s">
        <v>33</v>
      </c>
      <c r="J489" s="11" t="s">
        <v>211</v>
      </c>
      <c r="K489" s="11" t="s">
        <v>160</v>
      </c>
      <c r="L489" s="11" t="s">
        <v>174</v>
      </c>
      <c r="N489" s="1"/>
    </row>
    <row r="490" spans="1:14" ht="16.5" x14ac:dyDescent="0.2">
      <c r="A490" s="22" t="s">
        <v>860</v>
      </c>
      <c r="B490" s="24" t="str">
        <f t="shared" si="22"/>
        <v>DRE.D.APVC.3.1</v>
      </c>
      <c r="C490" s="31" t="s">
        <v>175</v>
      </c>
      <c r="D490" s="71" t="s">
        <v>25</v>
      </c>
      <c r="E490" s="110">
        <v>198</v>
      </c>
      <c r="F490" s="130">
        <f t="shared" si="23"/>
        <v>0</v>
      </c>
      <c r="G490" s="125">
        <f t="shared" si="24"/>
        <v>198</v>
      </c>
      <c r="I490" s="11" t="s">
        <v>33</v>
      </c>
      <c r="J490" s="11" t="s">
        <v>211</v>
      </c>
      <c r="K490" s="11" t="s">
        <v>160</v>
      </c>
      <c r="L490" s="11" t="s">
        <v>174</v>
      </c>
      <c r="M490" s="11">
        <v>1</v>
      </c>
      <c r="N490" s="1"/>
    </row>
    <row r="491" spans="1:14" ht="16.5" x14ac:dyDescent="0.2">
      <c r="A491" s="22" t="s">
        <v>861</v>
      </c>
      <c r="B491" s="24" t="str">
        <f t="shared" si="22"/>
        <v>DRE.D.APVC.3.2</v>
      </c>
      <c r="C491" s="31" t="s">
        <v>176</v>
      </c>
      <c r="D491" s="71" t="s">
        <v>25</v>
      </c>
      <c r="E491" s="110">
        <v>396</v>
      </c>
      <c r="F491" s="130">
        <f t="shared" si="23"/>
        <v>0</v>
      </c>
      <c r="G491" s="125">
        <f t="shared" si="24"/>
        <v>396</v>
      </c>
      <c r="I491" s="11" t="s">
        <v>33</v>
      </c>
      <c r="J491" s="11" t="s">
        <v>211</v>
      </c>
      <c r="K491" s="11" t="s">
        <v>160</v>
      </c>
      <c r="L491" s="11" t="s">
        <v>174</v>
      </c>
      <c r="M491" s="11">
        <v>2</v>
      </c>
      <c r="N491" s="1"/>
    </row>
    <row r="492" spans="1:14" ht="16.5" x14ac:dyDescent="0.2">
      <c r="A492" s="60" t="s">
        <v>862</v>
      </c>
      <c r="B492" s="61" t="str">
        <f t="shared" si="22"/>
        <v>DRE.D.APVC.4.</v>
      </c>
      <c r="C492" s="63" t="s">
        <v>177</v>
      </c>
      <c r="D492" s="72"/>
      <c r="E492" s="112"/>
      <c r="F492" s="131"/>
      <c r="G492" s="132"/>
      <c r="I492" s="11" t="s">
        <v>33</v>
      </c>
      <c r="J492" s="11" t="s">
        <v>211</v>
      </c>
      <c r="K492" s="11" t="s">
        <v>160</v>
      </c>
      <c r="L492" s="11" t="s">
        <v>178</v>
      </c>
      <c r="N492" s="1"/>
    </row>
    <row r="493" spans="1:14" ht="16.5" x14ac:dyDescent="0.2">
      <c r="A493" s="22" t="s">
        <v>863</v>
      </c>
      <c r="B493" s="24" t="str">
        <f t="shared" si="22"/>
        <v>DRE.D.APVC.4.1</v>
      </c>
      <c r="C493" s="28" t="s">
        <v>179</v>
      </c>
      <c r="D493" s="71" t="s">
        <v>25</v>
      </c>
      <c r="E493" s="110">
        <v>252.5</v>
      </c>
      <c r="F493" s="130">
        <f t="shared" si="23"/>
        <v>0</v>
      </c>
      <c r="G493" s="125">
        <f t="shared" si="24"/>
        <v>252.5</v>
      </c>
      <c r="I493" s="11" t="s">
        <v>33</v>
      </c>
      <c r="J493" s="11" t="s">
        <v>211</v>
      </c>
      <c r="K493" s="11" t="s">
        <v>160</v>
      </c>
      <c r="L493" s="11" t="s">
        <v>178</v>
      </c>
      <c r="M493" s="11">
        <v>1</v>
      </c>
      <c r="N493" s="1"/>
    </row>
    <row r="494" spans="1:14" ht="16.5" x14ac:dyDescent="0.2">
      <c r="A494" s="22" t="s">
        <v>864</v>
      </c>
      <c r="B494" s="24" t="str">
        <f t="shared" si="22"/>
        <v>DRE.D.APVC.4.2</v>
      </c>
      <c r="C494" s="28" t="s">
        <v>180</v>
      </c>
      <c r="D494" s="71" t="s">
        <v>25</v>
      </c>
      <c r="E494" s="110">
        <v>883</v>
      </c>
      <c r="F494" s="130">
        <f t="shared" si="23"/>
        <v>0</v>
      </c>
      <c r="G494" s="125">
        <f t="shared" si="24"/>
        <v>883</v>
      </c>
      <c r="I494" s="11" t="s">
        <v>33</v>
      </c>
      <c r="J494" s="11" t="s">
        <v>211</v>
      </c>
      <c r="K494" s="11" t="s">
        <v>160</v>
      </c>
      <c r="L494" s="11" t="s">
        <v>178</v>
      </c>
      <c r="M494" s="11">
        <v>2</v>
      </c>
      <c r="N494" s="1"/>
    </row>
    <row r="495" spans="1:14" ht="16.5" x14ac:dyDescent="0.2">
      <c r="A495" s="22" t="s">
        <v>865</v>
      </c>
      <c r="B495" s="24" t="str">
        <f t="shared" si="22"/>
        <v>DRE.D.APVC.4.3</v>
      </c>
      <c r="C495" s="28" t="s">
        <v>181</v>
      </c>
      <c r="D495" s="71" t="s">
        <v>25</v>
      </c>
      <c r="E495" s="110">
        <v>1310</v>
      </c>
      <c r="F495" s="130">
        <f t="shared" si="23"/>
        <v>0</v>
      </c>
      <c r="G495" s="125">
        <f t="shared" si="24"/>
        <v>1310</v>
      </c>
      <c r="I495" s="11" t="s">
        <v>33</v>
      </c>
      <c r="J495" s="11" t="s">
        <v>211</v>
      </c>
      <c r="K495" s="11" t="s">
        <v>160</v>
      </c>
      <c r="L495" s="11" t="s">
        <v>178</v>
      </c>
      <c r="M495" s="11">
        <v>3</v>
      </c>
      <c r="N495" s="1"/>
    </row>
    <row r="496" spans="1:14" ht="16.5" x14ac:dyDescent="0.2">
      <c r="A496" s="60" t="s">
        <v>866</v>
      </c>
      <c r="B496" s="61" t="str">
        <f t="shared" si="22"/>
        <v>DRE.D.ROD.</v>
      </c>
      <c r="C496" s="94" t="s">
        <v>182</v>
      </c>
      <c r="D496" s="72"/>
      <c r="E496" s="112"/>
      <c r="F496" s="131"/>
      <c r="G496" s="132"/>
      <c r="I496" s="11" t="s">
        <v>33</v>
      </c>
      <c r="J496" s="11" t="s">
        <v>211</v>
      </c>
      <c r="K496" s="11" t="s">
        <v>183</v>
      </c>
      <c r="L496" s="11"/>
      <c r="N496" s="1"/>
    </row>
    <row r="497" spans="1:14" ht="76.5" x14ac:dyDescent="0.2">
      <c r="A497" s="60" t="s">
        <v>867</v>
      </c>
      <c r="B497" s="61" t="str">
        <f t="shared" si="22"/>
        <v>DRE.D.ROD.TCV.</v>
      </c>
      <c r="C497" s="94" t="s">
        <v>184</v>
      </c>
      <c r="D497" s="72"/>
      <c r="E497" s="112"/>
      <c r="F497" s="131"/>
      <c r="G497" s="132"/>
      <c r="I497" s="11" t="s">
        <v>33</v>
      </c>
      <c r="J497" s="11" t="s">
        <v>211</v>
      </c>
      <c r="K497" s="11" t="s">
        <v>183</v>
      </c>
      <c r="L497" s="11" t="s">
        <v>185</v>
      </c>
      <c r="N497" s="1"/>
    </row>
    <row r="498" spans="1:14" ht="16.5" x14ac:dyDescent="0.2">
      <c r="A498" s="22" t="s">
        <v>868</v>
      </c>
      <c r="B498" s="24" t="str">
        <f t="shared" si="22"/>
        <v>DRE.D.ROD.TCV.1</v>
      </c>
      <c r="C498" s="32" t="s">
        <v>186</v>
      </c>
      <c r="D498" s="71" t="s">
        <v>25</v>
      </c>
      <c r="E498" s="110">
        <v>1200</v>
      </c>
      <c r="F498" s="130">
        <f t="shared" si="23"/>
        <v>0</v>
      </c>
      <c r="G498" s="125">
        <f t="shared" si="24"/>
        <v>1200</v>
      </c>
      <c r="I498" s="11" t="s">
        <v>33</v>
      </c>
      <c r="J498" s="11" t="s">
        <v>211</v>
      </c>
      <c r="K498" s="11" t="s">
        <v>183</v>
      </c>
      <c r="L498" s="11" t="s">
        <v>185</v>
      </c>
      <c r="M498" s="11">
        <v>1</v>
      </c>
      <c r="N498" s="1"/>
    </row>
    <row r="499" spans="1:14" ht="25.5" x14ac:dyDescent="0.2">
      <c r="A499" s="22" t="s">
        <v>869</v>
      </c>
      <c r="B499" s="24" t="str">
        <f t="shared" ref="B499:B556" si="25">CONCATENATE(I499,J499,K499,L499,M499,N499)</f>
        <v>DRE.D.ROD.TCV.2</v>
      </c>
      <c r="C499" s="28" t="s">
        <v>187</v>
      </c>
      <c r="D499" s="71" t="s">
        <v>25</v>
      </c>
      <c r="E499" s="110">
        <v>1500</v>
      </c>
      <c r="F499" s="130">
        <f t="shared" si="23"/>
        <v>0</v>
      </c>
      <c r="G499" s="125">
        <f t="shared" si="24"/>
        <v>1500</v>
      </c>
      <c r="I499" s="11" t="s">
        <v>33</v>
      </c>
      <c r="J499" s="11" t="s">
        <v>211</v>
      </c>
      <c r="K499" s="11" t="s">
        <v>183</v>
      </c>
      <c r="L499" s="11" t="s">
        <v>185</v>
      </c>
      <c r="M499" s="11">
        <v>2</v>
      </c>
      <c r="N499" s="1"/>
    </row>
    <row r="500" spans="1:14" ht="38.25" x14ac:dyDescent="0.2">
      <c r="A500" s="60" t="s">
        <v>870</v>
      </c>
      <c r="B500" s="61" t="str">
        <f t="shared" si="25"/>
        <v>DRE.D.ROD.LCV.</v>
      </c>
      <c r="C500" s="63" t="s">
        <v>188</v>
      </c>
      <c r="D500" s="72"/>
      <c r="E500" s="112"/>
      <c r="F500" s="131"/>
      <c r="G500" s="132"/>
      <c r="I500" s="11" t="s">
        <v>33</v>
      </c>
      <c r="J500" s="11" t="s">
        <v>211</v>
      </c>
      <c r="K500" s="11" t="s">
        <v>183</v>
      </c>
      <c r="L500" s="11" t="s">
        <v>189</v>
      </c>
      <c r="N500" s="1"/>
    </row>
    <row r="501" spans="1:14" ht="25.5" x14ac:dyDescent="0.2">
      <c r="A501" s="22" t="s">
        <v>871</v>
      </c>
      <c r="B501" s="24" t="str">
        <f t="shared" si="25"/>
        <v>DRE.D.ROD.LCV.1</v>
      </c>
      <c r="C501" s="32" t="s">
        <v>998</v>
      </c>
      <c r="D501" s="71" t="s">
        <v>25</v>
      </c>
      <c r="E501" s="110">
        <v>1500</v>
      </c>
      <c r="F501" s="130">
        <f t="shared" si="23"/>
        <v>0</v>
      </c>
      <c r="G501" s="125">
        <f t="shared" si="24"/>
        <v>1500</v>
      </c>
      <c r="I501" s="11" t="s">
        <v>33</v>
      </c>
      <c r="J501" s="11" t="s">
        <v>211</v>
      </c>
      <c r="K501" s="11" t="s">
        <v>183</v>
      </c>
      <c r="L501" s="11" t="s">
        <v>189</v>
      </c>
      <c r="M501" s="11">
        <v>1</v>
      </c>
      <c r="N501" s="1"/>
    </row>
    <row r="502" spans="1:14" ht="27.75" customHeight="1" x14ac:dyDescent="0.2">
      <c r="A502" s="60" t="s">
        <v>872</v>
      </c>
      <c r="B502" s="61" t="str">
        <f t="shared" si="25"/>
        <v>DRE.D.ROD.PCV.</v>
      </c>
      <c r="C502" s="94" t="s">
        <v>190</v>
      </c>
      <c r="D502" s="72"/>
      <c r="E502" s="112" t="s">
        <v>0</v>
      </c>
      <c r="F502" s="131"/>
      <c r="G502" s="132"/>
      <c r="I502" s="11" t="s">
        <v>33</v>
      </c>
      <c r="J502" s="11" t="s">
        <v>211</v>
      </c>
      <c r="K502" s="11" t="s">
        <v>183</v>
      </c>
      <c r="L502" s="11" t="s">
        <v>191</v>
      </c>
      <c r="N502" s="1"/>
    </row>
    <row r="503" spans="1:14" ht="16.5" x14ac:dyDescent="0.2">
      <c r="A503" s="22" t="s">
        <v>873</v>
      </c>
      <c r="B503" s="24" t="str">
        <f t="shared" si="25"/>
        <v>DRE.D.ROD.PCV.1</v>
      </c>
      <c r="C503" s="32" t="s">
        <v>192</v>
      </c>
      <c r="D503" s="71" t="s">
        <v>25</v>
      </c>
      <c r="E503" s="110">
        <v>600</v>
      </c>
      <c r="F503" s="130">
        <f t="shared" si="23"/>
        <v>0</v>
      </c>
      <c r="G503" s="125">
        <f t="shared" si="24"/>
        <v>600</v>
      </c>
      <c r="I503" s="11" t="s">
        <v>33</v>
      </c>
      <c r="J503" s="11" t="s">
        <v>211</v>
      </c>
      <c r="K503" s="11" t="s">
        <v>183</v>
      </c>
      <c r="L503" s="11" t="s">
        <v>191</v>
      </c>
      <c r="M503" s="11">
        <v>1</v>
      </c>
      <c r="N503" s="1"/>
    </row>
    <row r="504" spans="1:14" ht="16.5" x14ac:dyDescent="0.2">
      <c r="A504" s="22" t="s">
        <v>874</v>
      </c>
      <c r="B504" s="24" t="str">
        <f t="shared" si="25"/>
        <v>DRE.D.ROD.PCV.2</v>
      </c>
      <c r="C504" s="28" t="s">
        <v>193</v>
      </c>
      <c r="D504" s="71" t="s">
        <v>25</v>
      </c>
      <c r="E504" s="110">
        <v>200</v>
      </c>
      <c r="F504" s="130">
        <f t="shared" si="23"/>
        <v>0</v>
      </c>
      <c r="G504" s="125">
        <f t="shared" si="24"/>
        <v>200</v>
      </c>
      <c r="I504" s="11" t="s">
        <v>33</v>
      </c>
      <c r="J504" s="11" t="s">
        <v>211</v>
      </c>
      <c r="K504" s="11" t="s">
        <v>183</v>
      </c>
      <c r="L504" s="11" t="s">
        <v>191</v>
      </c>
      <c r="M504" s="11">
        <v>2</v>
      </c>
      <c r="N504" s="1"/>
    </row>
    <row r="505" spans="1:14" ht="25.5" x14ac:dyDescent="0.2">
      <c r="A505" s="60" t="s">
        <v>875</v>
      </c>
      <c r="B505" s="61" t="str">
        <f t="shared" si="25"/>
        <v>DRE.D.ROD.FCV.</v>
      </c>
      <c r="C505" s="94" t="s">
        <v>194</v>
      </c>
      <c r="D505" s="72"/>
      <c r="E505" s="112"/>
      <c r="F505" s="131"/>
      <c r="G505" s="132"/>
      <c r="I505" s="11" t="s">
        <v>33</v>
      </c>
      <c r="J505" s="11" t="s">
        <v>211</v>
      </c>
      <c r="K505" s="11" t="s">
        <v>183</v>
      </c>
      <c r="L505" s="11" t="s">
        <v>195</v>
      </c>
      <c r="N505" s="1"/>
    </row>
    <row r="506" spans="1:14" ht="16.5" x14ac:dyDescent="0.2">
      <c r="A506" s="22" t="s">
        <v>876</v>
      </c>
      <c r="B506" s="24" t="str">
        <f t="shared" si="25"/>
        <v>DRE.D.ROD.FCV.1</v>
      </c>
      <c r="C506" s="32" t="s">
        <v>192</v>
      </c>
      <c r="D506" s="71" t="s">
        <v>25</v>
      </c>
      <c r="E506" s="110">
        <v>600</v>
      </c>
      <c r="F506" s="130">
        <f t="shared" si="23"/>
        <v>0</v>
      </c>
      <c r="G506" s="125">
        <f t="shared" si="24"/>
        <v>600</v>
      </c>
      <c r="I506" s="11" t="s">
        <v>33</v>
      </c>
      <c r="J506" s="11" t="s">
        <v>211</v>
      </c>
      <c r="K506" s="11" t="s">
        <v>183</v>
      </c>
      <c r="L506" s="11" t="s">
        <v>195</v>
      </c>
      <c r="M506" s="11">
        <v>1</v>
      </c>
      <c r="N506" s="1"/>
    </row>
    <row r="507" spans="1:14" ht="16.5" x14ac:dyDescent="0.2">
      <c r="A507" s="22" t="s">
        <v>877</v>
      </c>
      <c r="B507" s="24" t="str">
        <f t="shared" si="25"/>
        <v>DRE.D.ROD.FCV.2</v>
      </c>
      <c r="C507" s="28" t="s">
        <v>193</v>
      </c>
      <c r="D507" s="71" t="s">
        <v>25</v>
      </c>
      <c r="E507" s="110">
        <v>200</v>
      </c>
      <c r="F507" s="130">
        <f t="shared" si="23"/>
        <v>0</v>
      </c>
      <c r="G507" s="125">
        <f t="shared" si="24"/>
        <v>200</v>
      </c>
      <c r="I507" s="11" t="s">
        <v>33</v>
      </c>
      <c r="J507" s="11" t="s">
        <v>211</v>
      </c>
      <c r="K507" s="11" t="s">
        <v>183</v>
      </c>
      <c r="L507" s="11" t="s">
        <v>195</v>
      </c>
      <c r="M507" s="11">
        <v>2</v>
      </c>
      <c r="N507" s="1"/>
    </row>
    <row r="508" spans="1:14" ht="16.5" x14ac:dyDescent="0.2">
      <c r="A508" s="60" t="s">
        <v>878</v>
      </c>
      <c r="B508" s="61" t="str">
        <f t="shared" si="25"/>
        <v>DRE.D.ROD.LCC.</v>
      </c>
      <c r="C508" s="63" t="s">
        <v>196</v>
      </c>
      <c r="D508" s="72"/>
      <c r="E508" s="112"/>
      <c r="F508" s="131"/>
      <c r="G508" s="132"/>
      <c r="I508" s="11" t="s">
        <v>33</v>
      </c>
      <c r="J508" s="11" t="s">
        <v>211</v>
      </c>
      <c r="K508" s="11" t="s">
        <v>183</v>
      </c>
      <c r="L508" s="11" t="s">
        <v>197</v>
      </c>
      <c r="N508" s="1"/>
    </row>
    <row r="509" spans="1:14" ht="16.5" x14ac:dyDescent="0.2">
      <c r="A509" s="22" t="s">
        <v>879</v>
      </c>
      <c r="B509" s="24" t="str">
        <f t="shared" si="25"/>
        <v>DRE.D.ROD.LCC.1</v>
      </c>
      <c r="C509" s="28" t="s">
        <v>198</v>
      </c>
      <c r="D509" s="71" t="s">
        <v>25</v>
      </c>
      <c r="E509" s="110">
        <v>150</v>
      </c>
      <c r="F509" s="130">
        <f t="shared" si="23"/>
        <v>0</v>
      </c>
      <c r="G509" s="125">
        <f t="shared" si="24"/>
        <v>150</v>
      </c>
      <c r="I509" s="11" t="s">
        <v>33</v>
      </c>
      <c r="J509" s="11" t="s">
        <v>211</v>
      </c>
      <c r="K509" s="11" t="s">
        <v>183</v>
      </c>
      <c r="L509" s="11" t="s">
        <v>197</v>
      </c>
      <c r="M509" s="11">
        <v>1</v>
      </c>
    </row>
    <row r="510" spans="1:14" ht="16.5" x14ac:dyDescent="0.2">
      <c r="A510" s="60" t="s">
        <v>880</v>
      </c>
      <c r="B510" s="61" t="str">
        <f t="shared" si="25"/>
        <v>DRE.D.DIV.</v>
      </c>
      <c r="C510" s="62" t="s">
        <v>212</v>
      </c>
      <c r="D510" s="72"/>
      <c r="E510" s="112"/>
      <c r="F510" s="131"/>
      <c r="G510" s="132"/>
      <c r="I510" s="11" t="s">
        <v>33</v>
      </c>
      <c r="J510" s="11" t="s">
        <v>211</v>
      </c>
      <c r="K510" s="11" t="s">
        <v>203</v>
      </c>
      <c r="L510" s="11"/>
    </row>
    <row r="511" spans="1:14" ht="16.5" x14ac:dyDescent="0.2">
      <c r="A511" s="22" t="s">
        <v>881</v>
      </c>
      <c r="B511" s="24" t="str">
        <f t="shared" si="25"/>
        <v>DRE.D.DIV.1</v>
      </c>
      <c r="C511" s="28" t="s">
        <v>204</v>
      </c>
      <c r="D511" s="71" t="s">
        <v>205</v>
      </c>
      <c r="E511" s="110">
        <v>8.5</v>
      </c>
      <c r="F511" s="130">
        <f t="shared" si="23"/>
        <v>0</v>
      </c>
      <c r="G511" s="125">
        <f t="shared" si="24"/>
        <v>8.5</v>
      </c>
      <c r="I511" s="11" t="s">
        <v>33</v>
      </c>
      <c r="J511" s="11" t="s">
        <v>211</v>
      </c>
      <c r="K511" s="11" t="s">
        <v>203</v>
      </c>
      <c r="L511" s="11">
        <v>1</v>
      </c>
    </row>
    <row r="512" spans="1:14" ht="16.5" x14ac:dyDescent="0.2">
      <c r="A512" s="22" t="s">
        <v>882</v>
      </c>
      <c r="B512" s="24" t="str">
        <f t="shared" si="25"/>
        <v>DRE.D.DIV.2</v>
      </c>
      <c r="C512" s="28" t="s">
        <v>206</v>
      </c>
      <c r="D512" s="71" t="s">
        <v>25</v>
      </c>
      <c r="E512" s="110">
        <v>400</v>
      </c>
      <c r="F512" s="130">
        <f t="shared" si="23"/>
        <v>0</v>
      </c>
      <c r="G512" s="125">
        <f t="shared" si="24"/>
        <v>400</v>
      </c>
      <c r="I512" s="11" t="s">
        <v>33</v>
      </c>
      <c r="J512" s="11" t="s">
        <v>211</v>
      </c>
      <c r="K512" s="11" t="s">
        <v>203</v>
      </c>
      <c r="L512" s="11">
        <v>2</v>
      </c>
    </row>
    <row r="513" spans="1:14" ht="16.5" x14ac:dyDescent="0.2">
      <c r="A513" s="51">
        <v>3</v>
      </c>
      <c r="B513" s="52" t="str">
        <f t="shared" si="25"/>
        <v>TER</v>
      </c>
      <c r="C513" s="55" t="s">
        <v>213</v>
      </c>
      <c r="D513" s="76"/>
      <c r="E513" s="118"/>
      <c r="F513" s="133"/>
      <c r="G513" s="134"/>
      <c r="I513" s="11" t="s">
        <v>214</v>
      </c>
      <c r="L513" s="11"/>
    </row>
    <row r="514" spans="1:14" ht="16.5" x14ac:dyDescent="0.2">
      <c r="A514" s="20" t="s">
        <v>883</v>
      </c>
      <c r="B514" s="24" t="str">
        <f t="shared" si="25"/>
        <v>TER.EPR</v>
      </c>
      <c r="C514" s="42" t="s">
        <v>215</v>
      </c>
      <c r="D514" s="80"/>
      <c r="E514" s="115"/>
      <c r="F514" s="131"/>
      <c r="G514" s="132"/>
      <c r="I514" s="11" t="s">
        <v>216</v>
      </c>
      <c r="J514" s="11" t="s">
        <v>217</v>
      </c>
      <c r="L514" s="11"/>
    </row>
    <row r="515" spans="1:14" ht="16.5" x14ac:dyDescent="0.2">
      <c r="A515" s="22" t="s">
        <v>884</v>
      </c>
      <c r="B515" s="24" t="str">
        <f t="shared" si="25"/>
        <v>TER.EPR.1</v>
      </c>
      <c r="C515" s="27" t="s">
        <v>218</v>
      </c>
      <c r="D515" s="74" t="s">
        <v>41</v>
      </c>
      <c r="E515" s="113">
        <v>6.5</v>
      </c>
      <c r="F515" s="130">
        <f t="shared" si="23"/>
        <v>0</v>
      </c>
      <c r="G515" s="125">
        <f t="shared" si="24"/>
        <v>6.5</v>
      </c>
      <c r="I515" s="11" t="s">
        <v>216</v>
      </c>
      <c r="J515" s="11" t="s">
        <v>219</v>
      </c>
      <c r="K515" s="11">
        <v>1</v>
      </c>
      <c r="L515" s="11"/>
    </row>
    <row r="516" spans="1:14" ht="16.5" x14ac:dyDescent="0.2">
      <c r="A516" s="51">
        <v>4</v>
      </c>
      <c r="B516" s="52" t="str">
        <f t="shared" si="25"/>
        <v>PAV</v>
      </c>
      <c r="C516" s="55" t="s">
        <v>220</v>
      </c>
      <c r="D516" s="73"/>
      <c r="E516" s="111"/>
      <c r="F516" s="133"/>
      <c r="G516" s="134"/>
      <c r="I516" s="11" t="s">
        <v>221</v>
      </c>
      <c r="L516" s="11"/>
    </row>
    <row r="517" spans="1:14" ht="16.5" x14ac:dyDescent="0.2">
      <c r="A517" s="20" t="s">
        <v>885</v>
      </c>
      <c r="B517" s="24" t="str">
        <f t="shared" si="25"/>
        <v>PAV.CFR</v>
      </c>
      <c r="C517" s="50" t="s">
        <v>222</v>
      </c>
      <c r="D517" s="80"/>
      <c r="E517" s="115"/>
      <c r="F517" s="131"/>
      <c r="G517" s="132"/>
      <c r="H517" s="9"/>
      <c r="I517" s="11" t="s">
        <v>223</v>
      </c>
      <c r="J517" s="10" t="s">
        <v>224</v>
      </c>
      <c r="K517" s="10"/>
      <c r="L517" s="10"/>
      <c r="M517" s="10"/>
      <c r="N517" s="10"/>
    </row>
    <row r="518" spans="1:14" ht="16.5" x14ac:dyDescent="0.2">
      <c r="A518" s="22" t="s">
        <v>886</v>
      </c>
      <c r="B518" s="24" t="str">
        <f t="shared" si="25"/>
        <v>PAV.CFR.1</v>
      </c>
      <c r="C518" s="33" t="s">
        <v>225</v>
      </c>
      <c r="D518" s="74" t="s">
        <v>82</v>
      </c>
      <c r="E518" s="113">
        <v>4.5</v>
      </c>
      <c r="F518" s="130">
        <f t="shared" si="23"/>
        <v>0</v>
      </c>
      <c r="G518" s="125">
        <f t="shared" si="24"/>
        <v>4.5</v>
      </c>
      <c r="H518" s="9"/>
      <c r="I518" s="11" t="s">
        <v>223</v>
      </c>
      <c r="J518" s="10" t="s">
        <v>226</v>
      </c>
      <c r="K518" s="10">
        <v>1</v>
      </c>
      <c r="L518" s="10"/>
      <c r="M518" s="10"/>
      <c r="N518" s="10"/>
    </row>
    <row r="519" spans="1:14" ht="16.5" x14ac:dyDescent="0.2">
      <c r="A519" s="22" t="s">
        <v>887</v>
      </c>
      <c r="B519" s="24" t="str">
        <f t="shared" si="25"/>
        <v>PAV.CFR.2</v>
      </c>
      <c r="C519" s="33" t="s">
        <v>227</v>
      </c>
      <c r="D519" s="74" t="s">
        <v>205</v>
      </c>
      <c r="E519" s="110">
        <v>15</v>
      </c>
      <c r="F519" s="130">
        <f t="shared" si="23"/>
        <v>0</v>
      </c>
      <c r="G519" s="125">
        <f t="shared" si="24"/>
        <v>15</v>
      </c>
      <c r="H519" s="9"/>
      <c r="I519" s="11" t="s">
        <v>223</v>
      </c>
      <c r="J519" s="10" t="s">
        <v>226</v>
      </c>
      <c r="K519" s="10">
        <v>2</v>
      </c>
      <c r="L519" s="10"/>
      <c r="M519" s="10"/>
      <c r="N519" s="10"/>
    </row>
    <row r="520" spans="1:14" ht="16.5" x14ac:dyDescent="0.2">
      <c r="A520" s="22" t="s">
        <v>888</v>
      </c>
      <c r="B520" s="24" t="str">
        <f t="shared" si="25"/>
        <v>PAV.CFR.3</v>
      </c>
      <c r="C520" s="33" t="s">
        <v>228</v>
      </c>
      <c r="D520" s="74" t="s">
        <v>205</v>
      </c>
      <c r="E520" s="113">
        <v>22</v>
      </c>
      <c r="F520" s="130">
        <f t="shared" si="23"/>
        <v>0</v>
      </c>
      <c r="G520" s="125">
        <f t="shared" si="24"/>
        <v>22</v>
      </c>
      <c r="H520" s="9"/>
      <c r="I520" s="11" t="s">
        <v>223</v>
      </c>
      <c r="J520" s="10" t="s">
        <v>226</v>
      </c>
      <c r="K520" s="10">
        <v>3</v>
      </c>
      <c r="L520" s="10"/>
      <c r="M520" s="10"/>
      <c r="N520" s="10"/>
    </row>
    <row r="521" spans="1:14" ht="16.5" x14ac:dyDescent="0.2">
      <c r="A521" s="20" t="s">
        <v>889</v>
      </c>
      <c r="B521" s="24" t="str">
        <f t="shared" si="25"/>
        <v>PAV.ARD</v>
      </c>
      <c r="C521" s="46" t="s">
        <v>229</v>
      </c>
      <c r="D521" s="80"/>
      <c r="E521" s="115"/>
      <c r="F521" s="131"/>
      <c r="G521" s="132"/>
      <c r="H521" s="9"/>
      <c r="I521" s="11" t="s">
        <v>223</v>
      </c>
      <c r="J521" s="10" t="s">
        <v>230</v>
      </c>
      <c r="K521" s="10"/>
      <c r="L521" s="10"/>
      <c r="M521" s="10"/>
      <c r="N521" s="10"/>
    </row>
    <row r="522" spans="1:14" ht="16.5" x14ac:dyDescent="0.2">
      <c r="A522" s="22" t="s">
        <v>890</v>
      </c>
      <c r="B522" s="24" t="str">
        <f t="shared" si="25"/>
        <v>PAV.ARD.1</v>
      </c>
      <c r="C522" s="33" t="s">
        <v>231</v>
      </c>
      <c r="D522" s="74" t="s">
        <v>205</v>
      </c>
      <c r="E522" s="113">
        <v>3</v>
      </c>
      <c r="F522" s="130">
        <f t="shared" si="23"/>
        <v>0</v>
      </c>
      <c r="G522" s="125">
        <f t="shared" si="24"/>
        <v>3</v>
      </c>
      <c r="H522" s="9"/>
      <c r="I522" s="11" t="s">
        <v>223</v>
      </c>
      <c r="J522" s="10" t="s">
        <v>67</v>
      </c>
      <c r="K522" s="10">
        <v>1</v>
      </c>
      <c r="L522" s="10"/>
      <c r="M522" s="10"/>
      <c r="N522" s="10"/>
    </row>
    <row r="523" spans="1:14" ht="25.5" x14ac:dyDescent="0.2">
      <c r="A523" s="22" t="s">
        <v>891</v>
      </c>
      <c r="B523" s="24" t="str">
        <f t="shared" si="25"/>
        <v>PAV.ARD.2</v>
      </c>
      <c r="C523" s="28" t="s">
        <v>232</v>
      </c>
      <c r="D523" s="71" t="s">
        <v>205</v>
      </c>
      <c r="E523" s="110">
        <v>5.5</v>
      </c>
      <c r="F523" s="130">
        <f t="shared" si="23"/>
        <v>0</v>
      </c>
      <c r="G523" s="125">
        <f t="shared" si="24"/>
        <v>5.5</v>
      </c>
      <c r="H523" s="9"/>
      <c r="I523" s="11" t="s">
        <v>223</v>
      </c>
      <c r="J523" s="10" t="s">
        <v>67</v>
      </c>
      <c r="K523" s="10">
        <v>2</v>
      </c>
      <c r="L523" s="10"/>
      <c r="M523" s="10"/>
      <c r="N523" s="10"/>
    </row>
    <row r="524" spans="1:14" ht="25.5" x14ac:dyDescent="0.2">
      <c r="A524" s="22" t="s">
        <v>892</v>
      </c>
      <c r="B524" s="24" t="str">
        <f t="shared" si="25"/>
        <v>PAV.ARD.3</v>
      </c>
      <c r="C524" s="28" t="s">
        <v>999</v>
      </c>
      <c r="D524" s="71" t="s">
        <v>205</v>
      </c>
      <c r="E524" s="110">
        <v>7</v>
      </c>
      <c r="F524" s="130">
        <f t="shared" si="23"/>
        <v>0</v>
      </c>
      <c r="G524" s="125">
        <f t="shared" si="24"/>
        <v>7</v>
      </c>
      <c r="H524" s="9"/>
      <c r="I524" s="11" t="s">
        <v>223</v>
      </c>
      <c r="J524" s="10" t="s">
        <v>67</v>
      </c>
      <c r="K524" s="10">
        <v>3</v>
      </c>
      <c r="L524" s="10"/>
      <c r="M524" s="10"/>
      <c r="N524" s="10"/>
    </row>
    <row r="525" spans="1:14" ht="16.5" x14ac:dyDescent="0.2">
      <c r="A525" s="22" t="s">
        <v>893</v>
      </c>
      <c r="B525" s="24" t="str">
        <f t="shared" si="25"/>
        <v>PAV.ARD.4</v>
      </c>
      <c r="C525" s="33" t="s">
        <v>233</v>
      </c>
      <c r="D525" s="74" t="s">
        <v>205</v>
      </c>
      <c r="E525" s="113">
        <v>12</v>
      </c>
      <c r="F525" s="130">
        <f t="shared" si="23"/>
        <v>0</v>
      </c>
      <c r="G525" s="125">
        <f t="shared" si="24"/>
        <v>12</v>
      </c>
      <c r="H525" s="9"/>
      <c r="I525" s="11" t="s">
        <v>223</v>
      </c>
      <c r="J525" s="10" t="s">
        <v>67</v>
      </c>
      <c r="K525" s="10">
        <v>4</v>
      </c>
      <c r="L525" s="10"/>
      <c r="M525" s="10"/>
      <c r="N525" s="10"/>
    </row>
    <row r="526" spans="1:14" ht="16.5" x14ac:dyDescent="0.2">
      <c r="A526" s="22" t="s">
        <v>894</v>
      </c>
      <c r="B526" s="24" t="str">
        <f t="shared" si="25"/>
        <v>PAV.ARD.5</v>
      </c>
      <c r="C526" s="33" t="s">
        <v>234</v>
      </c>
      <c r="D526" s="74" t="s">
        <v>205</v>
      </c>
      <c r="E526" s="113">
        <v>5</v>
      </c>
      <c r="F526" s="130">
        <f t="shared" si="23"/>
        <v>0</v>
      </c>
      <c r="G526" s="125">
        <f t="shared" si="24"/>
        <v>5</v>
      </c>
      <c r="H526" s="9"/>
      <c r="I526" s="11" t="s">
        <v>223</v>
      </c>
      <c r="J526" s="10" t="s">
        <v>67</v>
      </c>
      <c r="K526" s="10">
        <v>5</v>
      </c>
      <c r="L526" s="10"/>
      <c r="M526" s="10"/>
      <c r="N526" s="10"/>
    </row>
    <row r="527" spans="1:14" ht="16.5" x14ac:dyDescent="0.2">
      <c r="A527" s="22" t="s">
        <v>895</v>
      </c>
      <c r="B527" s="24" t="str">
        <f t="shared" si="25"/>
        <v>PAV.ARD.6</v>
      </c>
      <c r="C527" s="33" t="s">
        <v>1000</v>
      </c>
      <c r="D527" s="74" t="s">
        <v>205</v>
      </c>
      <c r="E527" s="113">
        <v>10</v>
      </c>
      <c r="F527" s="130">
        <f t="shared" si="23"/>
        <v>0</v>
      </c>
      <c r="G527" s="125">
        <f t="shared" si="24"/>
        <v>10</v>
      </c>
      <c r="H527" s="9"/>
      <c r="I527" s="11" t="s">
        <v>223</v>
      </c>
      <c r="J527" s="10" t="s">
        <v>67</v>
      </c>
      <c r="K527" s="10">
        <v>6</v>
      </c>
      <c r="L527" s="10"/>
      <c r="M527" s="10"/>
      <c r="N527" s="10"/>
    </row>
    <row r="528" spans="1:14" ht="16.5" x14ac:dyDescent="0.2">
      <c r="A528" s="22" t="s">
        <v>896</v>
      </c>
      <c r="B528" s="24" t="str">
        <f t="shared" si="25"/>
        <v>PAV.ARD.7</v>
      </c>
      <c r="C528" s="33" t="s">
        <v>235</v>
      </c>
      <c r="D528" s="74" t="s">
        <v>205</v>
      </c>
      <c r="E528" s="113">
        <v>15</v>
      </c>
      <c r="F528" s="130">
        <f t="shared" si="23"/>
        <v>0</v>
      </c>
      <c r="G528" s="125">
        <f t="shared" si="24"/>
        <v>15</v>
      </c>
      <c r="H528" s="9"/>
      <c r="I528" s="11" t="s">
        <v>223</v>
      </c>
      <c r="J528" s="10" t="s">
        <v>67</v>
      </c>
      <c r="K528" s="10">
        <v>7</v>
      </c>
      <c r="L528" s="10"/>
      <c r="M528" s="10"/>
      <c r="N528" s="10"/>
    </row>
    <row r="529" spans="1:14" ht="16.5" x14ac:dyDescent="0.2">
      <c r="A529" s="22" t="s">
        <v>897</v>
      </c>
      <c r="B529" s="24" t="str">
        <f t="shared" si="25"/>
        <v>PAV.ARD.8</v>
      </c>
      <c r="C529" s="33" t="s">
        <v>236</v>
      </c>
      <c r="D529" s="74" t="s">
        <v>75</v>
      </c>
      <c r="E529" s="113">
        <v>3</v>
      </c>
      <c r="F529" s="130">
        <f t="shared" si="23"/>
        <v>0</v>
      </c>
      <c r="G529" s="125">
        <f t="shared" si="24"/>
        <v>3</v>
      </c>
      <c r="H529" s="9"/>
      <c r="I529" s="11" t="s">
        <v>223</v>
      </c>
      <c r="J529" s="10" t="s">
        <v>67</v>
      </c>
      <c r="K529" s="10">
        <v>8</v>
      </c>
      <c r="L529" s="10"/>
      <c r="M529" s="10"/>
      <c r="N529" s="10"/>
    </row>
    <row r="530" spans="1:14" ht="16.5" x14ac:dyDescent="0.2">
      <c r="A530" s="22" t="s">
        <v>898</v>
      </c>
      <c r="B530" s="24" t="str">
        <f t="shared" si="25"/>
        <v>PAV.ARD.9</v>
      </c>
      <c r="C530" s="27" t="s">
        <v>237</v>
      </c>
      <c r="D530" s="74" t="s">
        <v>75</v>
      </c>
      <c r="E530" s="110">
        <v>4</v>
      </c>
      <c r="F530" s="130">
        <f t="shared" si="23"/>
        <v>0</v>
      </c>
      <c r="G530" s="125">
        <f t="shared" si="24"/>
        <v>4</v>
      </c>
      <c r="H530" s="9"/>
      <c r="I530" s="11" t="s">
        <v>223</v>
      </c>
      <c r="J530" s="10" t="s">
        <v>67</v>
      </c>
      <c r="K530" s="10">
        <v>9</v>
      </c>
      <c r="L530" s="10"/>
      <c r="M530" s="10"/>
      <c r="N530" s="10"/>
    </row>
    <row r="531" spans="1:14" ht="16.5" x14ac:dyDescent="0.2">
      <c r="A531" s="22" t="s">
        <v>899</v>
      </c>
      <c r="B531" s="24" t="str">
        <f t="shared" si="25"/>
        <v>PAV.ARD.10</v>
      </c>
      <c r="C531" s="27" t="s">
        <v>238</v>
      </c>
      <c r="D531" s="71" t="s">
        <v>1001</v>
      </c>
      <c r="E531" s="110">
        <v>40</v>
      </c>
      <c r="F531" s="130">
        <f t="shared" si="23"/>
        <v>0</v>
      </c>
      <c r="G531" s="125">
        <f t="shared" si="24"/>
        <v>40</v>
      </c>
      <c r="H531" s="9"/>
      <c r="I531" s="11" t="s">
        <v>223</v>
      </c>
      <c r="J531" s="10" t="s">
        <v>67</v>
      </c>
      <c r="K531" s="10">
        <v>10</v>
      </c>
      <c r="L531" s="10"/>
      <c r="M531" s="10"/>
      <c r="N531" s="10"/>
    </row>
    <row r="532" spans="1:14" ht="16.5" x14ac:dyDescent="0.2">
      <c r="A532" s="20" t="s">
        <v>900</v>
      </c>
      <c r="B532" s="24" t="str">
        <f t="shared" si="25"/>
        <v>PAV.REP</v>
      </c>
      <c r="C532" s="46" t="s">
        <v>239</v>
      </c>
      <c r="D532" s="80"/>
      <c r="E532" s="115"/>
      <c r="F532" s="131"/>
      <c r="G532" s="132"/>
      <c r="H532" s="9"/>
      <c r="I532" s="11" t="s">
        <v>223</v>
      </c>
      <c r="J532" s="10" t="s">
        <v>240</v>
      </c>
      <c r="K532" s="10"/>
      <c r="L532" s="10"/>
      <c r="M532" s="10"/>
      <c r="N532" s="10"/>
    </row>
    <row r="533" spans="1:14" ht="38.25" x14ac:dyDescent="0.2">
      <c r="A533" s="22" t="s">
        <v>901</v>
      </c>
      <c r="B533" s="24" t="str">
        <f t="shared" si="25"/>
        <v>PAV.REP.1</v>
      </c>
      <c r="C533" s="33" t="s">
        <v>241</v>
      </c>
      <c r="D533" s="74" t="s">
        <v>205</v>
      </c>
      <c r="E533" s="113">
        <v>20</v>
      </c>
      <c r="F533" s="130">
        <f t="shared" si="23"/>
        <v>0</v>
      </c>
      <c r="G533" s="125">
        <f t="shared" si="24"/>
        <v>20</v>
      </c>
      <c r="H533" s="9"/>
      <c r="I533" s="11" t="s">
        <v>223</v>
      </c>
      <c r="J533" s="10" t="s">
        <v>84</v>
      </c>
      <c r="K533" s="10">
        <v>1</v>
      </c>
      <c r="L533" s="10"/>
      <c r="M533" s="10"/>
      <c r="N533" s="10"/>
    </row>
    <row r="534" spans="1:14" ht="51" x14ac:dyDescent="0.2">
      <c r="A534" s="22" t="s">
        <v>902</v>
      </c>
      <c r="B534" s="24" t="str">
        <f t="shared" si="25"/>
        <v>PAV.REP.2</v>
      </c>
      <c r="C534" s="33" t="s">
        <v>242</v>
      </c>
      <c r="D534" s="74" t="s">
        <v>205</v>
      </c>
      <c r="E534" s="113">
        <v>15</v>
      </c>
      <c r="F534" s="130">
        <f t="shared" si="23"/>
        <v>0</v>
      </c>
      <c r="G534" s="125">
        <f t="shared" si="24"/>
        <v>15</v>
      </c>
      <c r="H534" s="9"/>
      <c r="I534" s="11" t="s">
        <v>223</v>
      </c>
      <c r="J534" s="10" t="s">
        <v>84</v>
      </c>
      <c r="K534" s="10">
        <v>2</v>
      </c>
      <c r="L534" s="10"/>
      <c r="M534" s="10"/>
      <c r="N534" s="10"/>
    </row>
    <row r="535" spans="1:14" ht="38.25" x14ac:dyDescent="0.2">
      <c r="A535" s="22" t="s">
        <v>903</v>
      </c>
      <c r="B535" s="24" t="str">
        <f t="shared" si="25"/>
        <v>PAV.REP.3</v>
      </c>
      <c r="C535" s="33" t="s">
        <v>991</v>
      </c>
      <c r="D535" s="74" t="s">
        <v>205</v>
      </c>
      <c r="E535" s="113">
        <v>20</v>
      </c>
      <c r="F535" s="130">
        <f t="shared" ref="F535:F597" si="26">$F$18</f>
        <v>0</v>
      </c>
      <c r="G535" s="125">
        <f t="shared" ref="G535:G597" si="27">ROUND((E535*(100-F535))/100,2)</f>
        <v>20</v>
      </c>
      <c r="H535" s="9"/>
      <c r="I535" s="11" t="s">
        <v>223</v>
      </c>
      <c r="J535" s="10" t="s">
        <v>84</v>
      </c>
      <c r="K535" s="10">
        <v>3</v>
      </c>
      <c r="L535" s="10"/>
      <c r="M535" s="10"/>
      <c r="N535" s="10"/>
    </row>
    <row r="536" spans="1:14" ht="40.5" customHeight="1" x14ac:dyDescent="0.2">
      <c r="A536" s="22" t="s">
        <v>904</v>
      </c>
      <c r="B536" s="24" t="str">
        <f t="shared" si="25"/>
        <v>PAV.REP.4</v>
      </c>
      <c r="C536" s="33" t="s">
        <v>243</v>
      </c>
      <c r="D536" s="74" t="s">
        <v>82</v>
      </c>
      <c r="E536" s="113">
        <v>15</v>
      </c>
      <c r="F536" s="130">
        <f t="shared" si="26"/>
        <v>0</v>
      </c>
      <c r="G536" s="125">
        <f t="shared" si="27"/>
        <v>15</v>
      </c>
      <c r="H536" s="9"/>
      <c r="I536" s="11" t="s">
        <v>223</v>
      </c>
      <c r="J536" s="10" t="s">
        <v>84</v>
      </c>
      <c r="K536" s="10">
        <v>4</v>
      </c>
      <c r="L536" s="10"/>
      <c r="M536" s="10"/>
      <c r="N536" s="10"/>
    </row>
    <row r="537" spans="1:14" ht="16.5" x14ac:dyDescent="0.2">
      <c r="A537" s="22" t="s">
        <v>905</v>
      </c>
      <c r="B537" s="24" t="str">
        <f t="shared" si="25"/>
        <v>PAV.REP.5</v>
      </c>
      <c r="C537" s="27" t="s">
        <v>244</v>
      </c>
      <c r="D537" s="71" t="s">
        <v>1001</v>
      </c>
      <c r="E537" s="110">
        <v>165</v>
      </c>
      <c r="F537" s="130">
        <f t="shared" si="26"/>
        <v>0</v>
      </c>
      <c r="G537" s="125">
        <f t="shared" si="27"/>
        <v>165</v>
      </c>
      <c r="H537" s="9"/>
      <c r="I537" s="11" t="s">
        <v>223</v>
      </c>
      <c r="J537" s="10" t="s">
        <v>84</v>
      </c>
      <c r="K537" s="10">
        <v>5</v>
      </c>
      <c r="L537" s="10"/>
      <c r="M537" s="10"/>
      <c r="N537" s="10"/>
    </row>
    <row r="538" spans="1:14" ht="16.5" x14ac:dyDescent="0.2">
      <c r="A538" s="20" t="s">
        <v>906</v>
      </c>
      <c r="B538" s="24" t="str">
        <f t="shared" si="25"/>
        <v>PAV.CBS</v>
      </c>
      <c r="C538" s="49" t="s">
        <v>245</v>
      </c>
      <c r="D538" s="80"/>
      <c r="E538" s="115"/>
      <c r="F538" s="131"/>
      <c r="G538" s="132"/>
      <c r="I538" s="11" t="s">
        <v>223</v>
      </c>
      <c r="J538" s="11" t="s">
        <v>246</v>
      </c>
      <c r="L538" s="11"/>
    </row>
    <row r="539" spans="1:14" ht="16.5" x14ac:dyDescent="0.2">
      <c r="A539" s="22" t="s">
        <v>907</v>
      </c>
      <c r="B539" s="24" t="str">
        <f t="shared" si="25"/>
        <v>PAV.CBS.1</v>
      </c>
      <c r="C539" s="33" t="s">
        <v>247</v>
      </c>
      <c r="D539" s="71" t="s">
        <v>205</v>
      </c>
      <c r="E539" s="110">
        <v>12</v>
      </c>
      <c r="F539" s="130">
        <f t="shared" si="26"/>
        <v>0</v>
      </c>
      <c r="G539" s="125">
        <f t="shared" si="27"/>
        <v>12</v>
      </c>
      <c r="I539" s="11" t="s">
        <v>223</v>
      </c>
      <c r="J539" s="11" t="s">
        <v>248</v>
      </c>
      <c r="K539" s="11">
        <v>1</v>
      </c>
      <c r="L539" s="11"/>
    </row>
    <row r="540" spans="1:14" ht="16.5" x14ac:dyDescent="0.2">
      <c r="A540" s="22" t="s">
        <v>908</v>
      </c>
      <c r="B540" s="24" t="str">
        <f t="shared" si="25"/>
        <v>PAV.CBS.2</v>
      </c>
      <c r="C540" s="33" t="s">
        <v>249</v>
      </c>
      <c r="D540" s="71" t="s">
        <v>205</v>
      </c>
      <c r="E540" s="110">
        <v>20</v>
      </c>
      <c r="F540" s="130">
        <f t="shared" si="26"/>
        <v>0</v>
      </c>
      <c r="G540" s="125">
        <f t="shared" si="27"/>
        <v>20</v>
      </c>
      <c r="I540" s="11" t="s">
        <v>223</v>
      </c>
      <c r="J540" s="11" t="s">
        <v>248</v>
      </c>
      <c r="K540" s="11">
        <v>2</v>
      </c>
      <c r="L540" s="11"/>
    </row>
    <row r="541" spans="1:14" ht="16.5" x14ac:dyDescent="0.2">
      <c r="A541" s="22" t="s">
        <v>909</v>
      </c>
      <c r="B541" s="24" t="str">
        <f t="shared" si="25"/>
        <v>PAV.CBS.3</v>
      </c>
      <c r="C541" s="33" t="s">
        <v>250</v>
      </c>
      <c r="D541" s="71" t="s">
        <v>205</v>
      </c>
      <c r="E541" s="110">
        <v>25</v>
      </c>
      <c r="F541" s="130">
        <f t="shared" si="26"/>
        <v>0</v>
      </c>
      <c r="G541" s="125">
        <f t="shared" si="27"/>
        <v>25</v>
      </c>
      <c r="I541" s="11" t="s">
        <v>223</v>
      </c>
      <c r="J541" s="11" t="s">
        <v>248</v>
      </c>
      <c r="K541" s="11">
        <v>3</v>
      </c>
      <c r="L541" s="11"/>
    </row>
    <row r="542" spans="1:14" ht="51" x14ac:dyDescent="0.2">
      <c r="A542" s="22" t="s">
        <v>910</v>
      </c>
      <c r="B542" s="24" t="str">
        <f t="shared" si="25"/>
        <v>PAV.CBS.4</v>
      </c>
      <c r="C542" s="33" t="s">
        <v>251</v>
      </c>
      <c r="D542" s="71" t="s">
        <v>205</v>
      </c>
      <c r="E542" s="110">
        <v>25</v>
      </c>
      <c r="F542" s="130">
        <f t="shared" si="26"/>
        <v>0</v>
      </c>
      <c r="G542" s="125">
        <f t="shared" si="27"/>
        <v>25</v>
      </c>
      <c r="I542" s="11" t="s">
        <v>223</v>
      </c>
      <c r="J542" s="11" t="s">
        <v>248</v>
      </c>
      <c r="K542" s="11">
        <v>4</v>
      </c>
      <c r="L542" s="11"/>
    </row>
    <row r="543" spans="1:14" ht="51" x14ac:dyDescent="0.2">
      <c r="A543" s="22" t="s">
        <v>911</v>
      </c>
      <c r="B543" s="24" t="str">
        <f t="shared" si="25"/>
        <v>PAV.CBS.5</v>
      </c>
      <c r="C543" s="33" t="s">
        <v>252</v>
      </c>
      <c r="D543" s="71" t="s">
        <v>205</v>
      </c>
      <c r="E543" s="110">
        <v>27</v>
      </c>
      <c r="F543" s="130">
        <f t="shared" si="26"/>
        <v>0</v>
      </c>
      <c r="G543" s="125">
        <f t="shared" si="27"/>
        <v>27</v>
      </c>
      <c r="I543" s="11" t="s">
        <v>223</v>
      </c>
      <c r="J543" s="11" t="s">
        <v>248</v>
      </c>
      <c r="K543" s="11">
        <v>5</v>
      </c>
      <c r="L543" s="11"/>
    </row>
    <row r="544" spans="1:14" ht="63.75" x14ac:dyDescent="0.2">
      <c r="A544" s="22" t="s">
        <v>912</v>
      </c>
      <c r="B544" s="24" t="str">
        <f t="shared" si="25"/>
        <v>PAV.CBS.6</v>
      </c>
      <c r="C544" s="33" t="s">
        <v>253</v>
      </c>
      <c r="D544" s="71" t="s">
        <v>205</v>
      </c>
      <c r="E544" s="110">
        <v>42</v>
      </c>
      <c r="F544" s="130">
        <f t="shared" si="26"/>
        <v>0</v>
      </c>
      <c r="G544" s="125">
        <f t="shared" si="27"/>
        <v>42</v>
      </c>
      <c r="I544" s="11" t="s">
        <v>223</v>
      </c>
      <c r="J544" s="11" t="s">
        <v>248</v>
      </c>
      <c r="K544" s="11">
        <v>6</v>
      </c>
      <c r="L544" s="11"/>
    </row>
    <row r="545" spans="1:12" ht="16.5" x14ac:dyDescent="0.2">
      <c r="A545" s="20" t="s">
        <v>913</v>
      </c>
      <c r="B545" s="24" t="str">
        <f t="shared" si="25"/>
        <v>PAV.CDE</v>
      </c>
      <c r="C545" s="48" t="s">
        <v>254</v>
      </c>
      <c r="D545" s="72"/>
      <c r="E545" s="112"/>
      <c r="F545" s="131"/>
      <c r="G545" s="132"/>
      <c r="I545" s="11" t="s">
        <v>223</v>
      </c>
      <c r="J545" s="11" t="s">
        <v>255</v>
      </c>
      <c r="L545" s="11"/>
    </row>
    <row r="546" spans="1:12" ht="25.5" x14ac:dyDescent="0.2">
      <c r="A546" s="22" t="s">
        <v>914</v>
      </c>
      <c r="B546" s="24" t="str">
        <f t="shared" si="25"/>
        <v>PAV.CDE.1</v>
      </c>
      <c r="C546" s="28" t="s">
        <v>256</v>
      </c>
      <c r="D546" s="71" t="s">
        <v>205</v>
      </c>
      <c r="E546" s="110">
        <v>21.5</v>
      </c>
      <c r="F546" s="130">
        <f t="shared" si="26"/>
        <v>0</v>
      </c>
      <c r="G546" s="125">
        <f t="shared" si="27"/>
        <v>21.5</v>
      </c>
      <c r="I546" s="11" t="s">
        <v>223</v>
      </c>
      <c r="J546" s="11" t="s">
        <v>257</v>
      </c>
      <c r="K546" s="11">
        <v>1</v>
      </c>
      <c r="L546" s="11"/>
    </row>
    <row r="547" spans="1:12" ht="25.5" x14ac:dyDescent="0.2">
      <c r="A547" s="22" t="s">
        <v>915</v>
      </c>
      <c r="B547" s="24" t="str">
        <f t="shared" si="25"/>
        <v>PAV.CDE.2</v>
      </c>
      <c r="C547" s="28" t="s">
        <v>258</v>
      </c>
      <c r="D547" s="71" t="s">
        <v>205</v>
      </c>
      <c r="E547" s="110">
        <v>26</v>
      </c>
      <c r="F547" s="130">
        <f t="shared" si="26"/>
        <v>0</v>
      </c>
      <c r="G547" s="125">
        <f t="shared" si="27"/>
        <v>26</v>
      </c>
      <c r="I547" s="11" t="s">
        <v>223</v>
      </c>
      <c r="J547" s="11" t="s">
        <v>257</v>
      </c>
      <c r="K547" s="11">
        <v>2</v>
      </c>
      <c r="L547" s="11"/>
    </row>
    <row r="548" spans="1:12" ht="38.25" x14ac:dyDescent="0.2">
      <c r="A548" s="22" t="s">
        <v>916</v>
      </c>
      <c r="B548" s="24" t="str">
        <f t="shared" si="25"/>
        <v>PAV.CDE.3</v>
      </c>
      <c r="C548" s="28" t="s">
        <v>259</v>
      </c>
      <c r="D548" s="71" t="s">
        <v>205</v>
      </c>
      <c r="E548" s="110">
        <v>28</v>
      </c>
      <c r="F548" s="130">
        <f t="shared" si="26"/>
        <v>0</v>
      </c>
      <c r="G548" s="125">
        <f t="shared" si="27"/>
        <v>28</v>
      </c>
      <c r="I548" s="11" t="s">
        <v>223</v>
      </c>
      <c r="J548" s="11" t="s">
        <v>257</v>
      </c>
      <c r="K548" s="11">
        <v>3</v>
      </c>
      <c r="L548" s="11"/>
    </row>
    <row r="549" spans="1:12" ht="38.25" x14ac:dyDescent="0.2">
      <c r="A549" s="22" t="s">
        <v>917</v>
      </c>
      <c r="B549" s="24" t="str">
        <f t="shared" si="25"/>
        <v>PAV.CDE.4</v>
      </c>
      <c r="C549" s="28" t="s">
        <v>260</v>
      </c>
      <c r="D549" s="71" t="s">
        <v>25</v>
      </c>
      <c r="E549" s="110">
        <v>21.5</v>
      </c>
      <c r="F549" s="130">
        <f t="shared" si="26"/>
        <v>0</v>
      </c>
      <c r="G549" s="125">
        <f t="shared" si="27"/>
        <v>21.5</v>
      </c>
      <c r="I549" s="11" t="s">
        <v>223</v>
      </c>
      <c r="J549" s="11" t="s">
        <v>257</v>
      </c>
      <c r="K549" s="11">
        <v>4</v>
      </c>
      <c r="L549" s="11"/>
    </row>
    <row r="550" spans="1:12" ht="16.5" x14ac:dyDescent="0.2">
      <c r="A550" s="20" t="s">
        <v>918</v>
      </c>
      <c r="B550" s="24" t="str">
        <f t="shared" si="25"/>
        <v>PAV.PED</v>
      </c>
      <c r="C550" s="47" t="s">
        <v>261</v>
      </c>
      <c r="D550" s="72"/>
      <c r="E550" s="112"/>
      <c r="F550" s="131"/>
      <c r="G550" s="132"/>
      <c r="I550" s="11" t="s">
        <v>223</v>
      </c>
      <c r="J550" s="11" t="s">
        <v>262</v>
      </c>
      <c r="L550" s="11"/>
    </row>
    <row r="551" spans="1:12" ht="25.5" x14ac:dyDescent="0.2">
      <c r="A551" s="22" t="s">
        <v>919</v>
      </c>
      <c r="B551" s="24" t="str">
        <f t="shared" si="25"/>
        <v>PAV.PED.1</v>
      </c>
      <c r="C551" s="34" t="s">
        <v>263</v>
      </c>
      <c r="D551" s="71" t="s">
        <v>205</v>
      </c>
      <c r="E551" s="110">
        <v>26.5</v>
      </c>
      <c r="F551" s="130">
        <f t="shared" si="26"/>
        <v>0</v>
      </c>
      <c r="G551" s="125">
        <f t="shared" si="27"/>
        <v>26.5</v>
      </c>
      <c r="I551" s="11" t="s">
        <v>223</v>
      </c>
      <c r="J551" s="11" t="s">
        <v>264</v>
      </c>
      <c r="K551" s="11">
        <v>1</v>
      </c>
      <c r="L551" s="11"/>
    </row>
    <row r="552" spans="1:12" ht="38.25" x14ac:dyDescent="0.2">
      <c r="A552" s="22" t="s">
        <v>920</v>
      </c>
      <c r="B552" s="24" t="str">
        <f t="shared" si="25"/>
        <v>PAV.PED.2</v>
      </c>
      <c r="C552" s="34" t="s">
        <v>265</v>
      </c>
      <c r="D552" s="71" t="s">
        <v>205</v>
      </c>
      <c r="E552" s="110">
        <v>36</v>
      </c>
      <c r="F552" s="130">
        <f t="shared" si="26"/>
        <v>0</v>
      </c>
      <c r="G552" s="125">
        <f t="shared" si="27"/>
        <v>36</v>
      </c>
      <c r="I552" s="11" t="s">
        <v>223</v>
      </c>
      <c r="J552" s="11" t="s">
        <v>264</v>
      </c>
      <c r="K552" s="11">
        <v>2</v>
      </c>
      <c r="L552" s="11"/>
    </row>
    <row r="553" spans="1:12" ht="38.25" x14ac:dyDescent="0.2">
      <c r="A553" s="22" t="s">
        <v>921</v>
      </c>
      <c r="B553" s="24" t="str">
        <f t="shared" si="25"/>
        <v>PAV.PED.3</v>
      </c>
      <c r="C553" s="34" t="s">
        <v>266</v>
      </c>
      <c r="D553" s="71" t="s">
        <v>205</v>
      </c>
      <c r="E553" s="110">
        <v>26.5</v>
      </c>
      <c r="F553" s="130">
        <f t="shared" si="26"/>
        <v>0</v>
      </c>
      <c r="G553" s="125">
        <f t="shared" si="27"/>
        <v>26.5</v>
      </c>
      <c r="I553" s="11" t="s">
        <v>223</v>
      </c>
      <c r="J553" s="11" t="s">
        <v>264</v>
      </c>
      <c r="K553" s="11">
        <v>3</v>
      </c>
      <c r="L553" s="11"/>
    </row>
    <row r="554" spans="1:12" ht="63.75" x14ac:dyDescent="0.2">
      <c r="A554" s="22" t="s">
        <v>922</v>
      </c>
      <c r="B554" s="24" t="str">
        <f t="shared" si="25"/>
        <v>PAV.PED.4</v>
      </c>
      <c r="C554" s="28" t="s">
        <v>267</v>
      </c>
      <c r="D554" s="71" t="s">
        <v>205</v>
      </c>
      <c r="E554" s="110">
        <v>40.5</v>
      </c>
      <c r="F554" s="130">
        <f t="shared" si="26"/>
        <v>0</v>
      </c>
      <c r="G554" s="125">
        <f t="shared" si="27"/>
        <v>40.5</v>
      </c>
      <c r="I554" s="11" t="s">
        <v>223</v>
      </c>
      <c r="J554" s="11" t="s">
        <v>264</v>
      </c>
      <c r="K554" s="11">
        <v>4</v>
      </c>
      <c r="L554" s="11"/>
    </row>
    <row r="555" spans="1:12" ht="63.75" x14ac:dyDescent="0.2">
      <c r="A555" s="22" t="s">
        <v>923</v>
      </c>
      <c r="B555" s="24" t="str">
        <f t="shared" si="25"/>
        <v>PAV.PED.5</v>
      </c>
      <c r="C555" s="28" t="s">
        <v>268</v>
      </c>
      <c r="D555" s="71" t="s">
        <v>205</v>
      </c>
      <c r="E555" s="110">
        <v>40.5</v>
      </c>
      <c r="F555" s="130">
        <f t="shared" si="26"/>
        <v>0</v>
      </c>
      <c r="G555" s="125">
        <f t="shared" si="27"/>
        <v>40.5</v>
      </c>
      <c r="I555" s="11" t="s">
        <v>223</v>
      </c>
      <c r="J555" s="11" t="s">
        <v>264</v>
      </c>
      <c r="K555" s="11">
        <v>5</v>
      </c>
      <c r="L555" s="11"/>
    </row>
    <row r="556" spans="1:12" ht="51" x14ac:dyDescent="0.2">
      <c r="A556" s="22" t="s">
        <v>924</v>
      </c>
      <c r="B556" s="24" t="str">
        <f t="shared" si="25"/>
        <v>PAV.PED.6</v>
      </c>
      <c r="C556" s="28" t="s">
        <v>269</v>
      </c>
      <c r="D556" s="71" t="s">
        <v>205</v>
      </c>
      <c r="E556" s="110">
        <v>55</v>
      </c>
      <c r="F556" s="130">
        <f t="shared" si="26"/>
        <v>0</v>
      </c>
      <c r="G556" s="125">
        <f t="shared" si="27"/>
        <v>55</v>
      </c>
      <c r="I556" s="11" t="s">
        <v>223</v>
      </c>
      <c r="J556" s="11" t="s">
        <v>264</v>
      </c>
      <c r="K556" s="11">
        <v>6</v>
      </c>
      <c r="L556" s="11"/>
    </row>
    <row r="557" spans="1:12" ht="55.5" customHeight="1" x14ac:dyDescent="0.2">
      <c r="A557" s="22" t="s">
        <v>925</v>
      </c>
      <c r="B557" s="24" t="str">
        <f t="shared" ref="B557:B612" si="28">CONCATENATE(I557,J557,K557,L557,M557,N557)</f>
        <v>PAV.PED.7</v>
      </c>
      <c r="C557" s="28" t="s">
        <v>270</v>
      </c>
      <c r="D557" s="71" t="s">
        <v>205</v>
      </c>
      <c r="E557" s="110">
        <v>82</v>
      </c>
      <c r="F557" s="130">
        <f t="shared" si="26"/>
        <v>0</v>
      </c>
      <c r="G557" s="125">
        <f t="shared" si="27"/>
        <v>82</v>
      </c>
      <c r="I557" s="11" t="s">
        <v>223</v>
      </c>
      <c r="J557" s="11" t="s">
        <v>264</v>
      </c>
      <c r="K557" s="11">
        <v>7</v>
      </c>
      <c r="L557" s="11"/>
    </row>
    <row r="558" spans="1:12" ht="38.25" x14ac:dyDescent="0.2">
      <c r="A558" s="22" t="s">
        <v>926</v>
      </c>
      <c r="B558" s="24" t="str">
        <f t="shared" si="28"/>
        <v>PAV.PED.8</v>
      </c>
      <c r="C558" s="28" t="s">
        <v>271</v>
      </c>
      <c r="D558" s="71" t="s">
        <v>205</v>
      </c>
      <c r="E558" s="110">
        <v>41</v>
      </c>
      <c r="F558" s="130">
        <f t="shared" si="26"/>
        <v>0</v>
      </c>
      <c r="G558" s="125">
        <f t="shared" si="27"/>
        <v>41</v>
      </c>
      <c r="I558" s="11" t="s">
        <v>223</v>
      </c>
      <c r="J558" s="11" t="s">
        <v>264</v>
      </c>
      <c r="K558" s="11">
        <v>8</v>
      </c>
      <c r="L558" s="11"/>
    </row>
    <row r="559" spans="1:12" ht="25.5" x14ac:dyDescent="0.2">
      <c r="A559" s="20" t="s">
        <v>927</v>
      </c>
      <c r="B559" s="24" t="str">
        <f t="shared" si="28"/>
        <v>PAV.SLS</v>
      </c>
      <c r="C559" s="42" t="s">
        <v>272</v>
      </c>
      <c r="D559" s="72"/>
      <c r="E559" s="112"/>
      <c r="F559" s="131"/>
      <c r="G559" s="132"/>
      <c r="I559" s="11" t="s">
        <v>223</v>
      </c>
      <c r="J559" s="11" t="s">
        <v>273</v>
      </c>
      <c r="L559" s="11"/>
    </row>
    <row r="560" spans="1:12" ht="25.5" x14ac:dyDescent="0.2">
      <c r="A560" s="22" t="s">
        <v>928</v>
      </c>
      <c r="B560" s="24" t="str">
        <f t="shared" si="28"/>
        <v>PAV.SLS.1</v>
      </c>
      <c r="C560" s="28" t="s">
        <v>274</v>
      </c>
      <c r="D560" s="71" t="s">
        <v>205</v>
      </c>
      <c r="E560" s="110">
        <v>12</v>
      </c>
      <c r="F560" s="130">
        <f t="shared" si="26"/>
        <v>0</v>
      </c>
      <c r="G560" s="125">
        <f t="shared" si="27"/>
        <v>12</v>
      </c>
      <c r="I560" s="11" t="s">
        <v>223</v>
      </c>
      <c r="J560" s="11" t="s">
        <v>275</v>
      </c>
      <c r="K560" s="11">
        <v>1</v>
      </c>
      <c r="L560" s="11"/>
    </row>
    <row r="561" spans="1:14" ht="102" x14ac:dyDescent="0.2">
      <c r="A561" s="20" t="s">
        <v>929</v>
      </c>
      <c r="B561" s="24" t="str">
        <f t="shared" si="28"/>
        <v>PAV.LAN</v>
      </c>
      <c r="C561" s="46" t="s">
        <v>368</v>
      </c>
      <c r="D561" s="72"/>
      <c r="E561" s="112"/>
      <c r="F561" s="131"/>
      <c r="G561" s="132"/>
      <c r="I561" s="11" t="s">
        <v>223</v>
      </c>
      <c r="J561" s="11" t="s">
        <v>276</v>
      </c>
      <c r="L561" s="11"/>
    </row>
    <row r="562" spans="1:14" s="12" customFormat="1" ht="16.5" x14ac:dyDescent="0.2">
      <c r="A562" s="60" t="s">
        <v>930</v>
      </c>
      <c r="B562" s="96" t="str">
        <f t="shared" si="28"/>
        <v>PAV.LAN.CMR</v>
      </c>
      <c r="C562" s="97" t="s">
        <v>277</v>
      </c>
      <c r="D562" s="72"/>
      <c r="E562" s="112"/>
      <c r="F562" s="131"/>
      <c r="G562" s="132"/>
      <c r="I562" s="11" t="s">
        <v>223</v>
      </c>
      <c r="J562" s="11" t="s">
        <v>278</v>
      </c>
      <c r="K562" s="11" t="s">
        <v>279</v>
      </c>
      <c r="L562" s="11"/>
      <c r="M562" s="11"/>
      <c r="N562" s="11"/>
    </row>
    <row r="563" spans="1:14" s="12" customFormat="1" ht="16.5" x14ac:dyDescent="0.2">
      <c r="A563" s="22" t="s">
        <v>931</v>
      </c>
      <c r="B563" s="24" t="str">
        <f t="shared" si="28"/>
        <v>PAV.LAN.CMR.1</v>
      </c>
      <c r="C563" s="28" t="s">
        <v>280</v>
      </c>
      <c r="D563" s="71" t="s">
        <v>75</v>
      </c>
      <c r="E563" s="110">
        <v>21</v>
      </c>
      <c r="F563" s="130">
        <f t="shared" si="26"/>
        <v>0</v>
      </c>
      <c r="G563" s="125">
        <f t="shared" si="27"/>
        <v>21</v>
      </c>
      <c r="I563" s="11" t="s">
        <v>223</v>
      </c>
      <c r="J563" s="11" t="s">
        <v>278</v>
      </c>
      <c r="K563" s="11" t="s">
        <v>281</v>
      </c>
      <c r="L563" s="11">
        <v>1</v>
      </c>
      <c r="M563" s="11"/>
      <c r="N563" s="11"/>
    </row>
    <row r="564" spans="1:14" ht="16.5" x14ac:dyDescent="0.2">
      <c r="A564" s="22" t="s">
        <v>932</v>
      </c>
      <c r="B564" s="24" t="str">
        <f t="shared" si="28"/>
        <v>PAV.LAN.CMR.2</v>
      </c>
      <c r="C564" s="28" t="s">
        <v>282</v>
      </c>
      <c r="D564" s="71" t="s">
        <v>75</v>
      </c>
      <c r="E564" s="110">
        <v>23</v>
      </c>
      <c r="F564" s="130">
        <f t="shared" si="26"/>
        <v>0</v>
      </c>
      <c r="G564" s="125">
        <f t="shared" si="27"/>
        <v>23</v>
      </c>
      <c r="I564" s="11" t="s">
        <v>223</v>
      </c>
      <c r="J564" s="11" t="s">
        <v>278</v>
      </c>
      <c r="K564" s="11" t="s">
        <v>281</v>
      </c>
      <c r="L564" s="11">
        <v>2</v>
      </c>
    </row>
    <row r="565" spans="1:14" ht="16.5" x14ac:dyDescent="0.2">
      <c r="A565" s="22" t="s">
        <v>933</v>
      </c>
      <c r="B565" s="24" t="str">
        <f t="shared" si="28"/>
        <v>PAV.LAN.CMR.3</v>
      </c>
      <c r="C565" s="28" t="s">
        <v>283</v>
      </c>
      <c r="D565" s="71" t="s">
        <v>75</v>
      </c>
      <c r="E565" s="110">
        <v>25</v>
      </c>
      <c r="F565" s="130">
        <f t="shared" si="26"/>
        <v>0</v>
      </c>
      <c r="G565" s="125">
        <f t="shared" si="27"/>
        <v>25</v>
      </c>
      <c r="I565" s="11" t="s">
        <v>223</v>
      </c>
      <c r="J565" s="11" t="s">
        <v>278</v>
      </c>
      <c r="K565" s="11" t="s">
        <v>281</v>
      </c>
      <c r="L565" s="11">
        <v>3</v>
      </c>
    </row>
    <row r="566" spans="1:14" ht="16.5" x14ac:dyDescent="0.2">
      <c r="A566" s="22" t="s">
        <v>934</v>
      </c>
      <c r="B566" s="24" t="str">
        <f t="shared" si="28"/>
        <v>PAV.LAN.CMR.4</v>
      </c>
      <c r="C566" s="28" t="s">
        <v>284</v>
      </c>
      <c r="D566" s="71" t="s">
        <v>75</v>
      </c>
      <c r="E566" s="110">
        <v>33</v>
      </c>
      <c r="F566" s="130">
        <f t="shared" si="26"/>
        <v>0</v>
      </c>
      <c r="G566" s="125">
        <f t="shared" si="27"/>
        <v>33</v>
      </c>
      <c r="I566" s="11" t="s">
        <v>223</v>
      </c>
      <c r="J566" s="11" t="s">
        <v>278</v>
      </c>
      <c r="K566" s="11" t="s">
        <v>281</v>
      </c>
      <c r="L566" s="11">
        <v>4</v>
      </c>
    </row>
    <row r="567" spans="1:14" ht="16.5" customHeight="1" x14ac:dyDescent="0.2">
      <c r="A567" s="22" t="s">
        <v>935</v>
      </c>
      <c r="B567" s="24" t="str">
        <f t="shared" si="28"/>
        <v>PAV.LAN.CMR.5</v>
      </c>
      <c r="C567" s="28" t="s">
        <v>285</v>
      </c>
      <c r="D567" s="71" t="s">
        <v>75</v>
      </c>
      <c r="E567" s="110">
        <v>35</v>
      </c>
      <c r="F567" s="130">
        <f t="shared" si="26"/>
        <v>0</v>
      </c>
      <c r="G567" s="125">
        <f t="shared" si="27"/>
        <v>35</v>
      </c>
      <c r="I567" s="11" t="s">
        <v>223</v>
      </c>
      <c r="J567" s="11" t="s">
        <v>278</v>
      </c>
      <c r="K567" s="11" t="s">
        <v>281</v>
      </c>
      <c r="L567" s="11">
        <v>5</v>
      </c>
      <c r="M567" s="1"/>
      <c r="N567" s="1"/>
    </row>
    <row r="568" spans="1:14" ht="16.5" x14ac:dyDescent="0.2">
      <c r="A568" s="60" t="s">
        <v>936</v>
      </c>
      <c r="B568" s="61" t="str">
        <f t="shared" si="28"/>
        <v>PAV.LAN.CLI</v>
      </c>
      <c r="C568" s="97" t="s">
        <v>286</v>
      </c>
      <c r="D568" s="72"/>
      <c r="E568" s="112"/>
      <c r="F568" s="131"/>
      <c r="G568" s="132"/>
      <c r="I568" s="11" t="s">
        <v>223</v>
      </c>
      <c r="J568" s="11" t="s">
        <v>278</v>
      </c>
      <c r="K568" s="11" t="s">
        <v>287</v>
      </c>
      <c r="L568" s="11"/>
      <c r="M568" s="1"/>
      <c r="N568" s="1"/>
    </row>
    <row r="569" spans="1:14" ht="16.5" x14ac:dyDescent="0.2">
      <c r="A569" s="22" t="s">
        <v>937</v>
      </c>
      <c r="B569" s="24" t="str">
        <f t="shared" si="28"/>
        <v>PAV.LAN.CLI.1</v>
      </c>
      <c r="C569" s="28" t="s">
        <v>282</v>
      </c>
      <c r="D569" s="71" t="s">
        <v>75</v>
      </c>
      <c r="E569" s="114">
        <v>120</v>
      </c>
      <c r="F569" s="130">
        <f t="shared" si="26"/>
        <v>0</v>
      </c>
      <c r="G569" s="125">
        <f t="shared" si="27"/>
        <v>120</v>
      </c>
      <c r="I569" s="11" t="s">
        <v>223</v>
      </c>
      <c r="J569" s="11" t="s">
        <v>278</v>
      </c>
      <c r="K569" s="11" t="s">
        <v>288</v>
      </c>
      <c r="L569" s="11">
        <v>1</v>
      </c>
      <c r="M569" s="1"/>
      <c r="N569" s="1"/>
    </row>
    <row r="570" spans="1:14" ht="16.5" x14ac:dyDescent="0.2">
      <c r="A570" s="22" t="s">
        <v>938</v>
      </c>
      <c r="B570" s="24" t="str">
        <f t="shared" si="28"/>
        <v>PAV.LAN.CLI.2</v>
      </c>
      <c r="C570" s="28" t="s">
        <v>283</v>
      </c>
      <c r="D570" s="71" t="s">
        <v>75</v>
      </c>
      <c r="E570" s="114">
        <v>140</v>
      </c>
      <c r="F570" s="130">
        <f t="shared" si="26"/>
        <v>0</v>
      </c>
      <c r="G570" s="125">
        <f t="shared" si="27"/>
        <v>140</v>
      </c>
      <c r="I570" s="11" t="s">
        <v>223</v>
      </c>
      <c r="J570" s="11" t="s">
        <v>278</v>
      </c>
      <c r="K570" s="11" t="s">
        <v>288</v>
      </c>
      <c r="L570" s="11">
        <v>2</v>
      </c>
      <c r="M570" s="1"/>
      <c r="N570" s="1"/>
    </row>
    <row r="571" spans="1:14" ht="16.5" x14ac:dyDescent="0.2">
      <c r="A571" s="22" t="s">
        <v>939</v>
      </c>
      <c r="B571" s="24" t="str">
        <f t="shared" si="28"/>
        <v>PAV.LAN.CLI.3</v>
      </c>
      <c r="C571" s="28" t="s">
        <v>284</v>
      </c>
      <c r="D571" s="71" t="s">
        <v>75</v>
      </c>
      <c r="E571" s="114">
        <v>150</v>
      </c>
      <c r="F571" s="130">
        <f t="shared" si="26"/>
        <v>0</v>
      </c>
      <c r="G571" s="125">
        <f t="shared" si="27"/>
        <v>150</v>
      </c>
      <c r="I571" s="11" t="s">
        <v>223</v>
      </c>
      <c r="J571" s="11" t="s">
        <v>278</v>
      </c>
      <c r="K571" s="11" t="s">
        <v>288</v>
      </c>
      <c r="L571" s="11">
        <v>3</v>
      </c>
      <c r="M571" s="1"/>
      <c r="N571" s="1"/>
    </row>
    <row r="572" spans="1:14" ht="18" customHeight="1" x14ac:dyDescent="0.2">
      <c r="A572" s="22" t="s">
        <v>940</v>
      </c>
      <c r="B572" s="24" t="str">
        <f t="shared" si="28"/>
        <v>PAV.LAN.CLI.4</v>
      </c>
      <c r="C572" s="28" t="s">
        <v>285</v>
      </c>
      <c r="D572" s="71" t="s">
        <v>75</v>
      </c>
      <c r="E572" s="114">
        <v>170</v>
      </c>
      <c r="F572" s="130">
        <f t="shared" si="26"/>
        <v>0</v>
      </c>
      <c r="G572" s="125">
        <f t="shared" si="27"/>
        <v>170</v>
      </c>
      <c r="I572" s="11" t="s">
        <v>223</v>
      </c>
      <c r="J572" s="11" t="s">
        <v>278</v>
      </c>
      <c r="K572" s="11" t="s">
        <v>288</v>
      </c>
      <c r="L572" s="11">
        <v>4</v>
      </c>
      <c r="M572" s="1"/>
      <c r="N572" s="1"/>
    </row>
    <row r="573" spans="1:14" ht="16.5" x14ac:dyDescent="0.2">
      <c r="A573" s="60" t="s">
        <v>941</v>
      </c>
      <c r="B573" s="61" t="str">
        <f t="shared" si="28"/>
        <v>PAV.LAN.CGR</v>
      </c>
      <c r="C573" s="97" t="s">
        <v>289</v>
      </c>
      <c r="D573" s="72"/>
      <c r="E573" s="112"/>
      <c r="F573" s="131"/>
      <c r="G573" s="132"/>
      <c r="I573" s="11" t="s">
        <v>223</v>
      </c>
      <c r="J573" s="11" t="s">
        <v>278</v>
      </c>
      <c r="K573" s="11" t="s">
        <v>290</v>
      </c>
      <c r="L573" s="11"/>
      <c r="M573" s="1"/>
      <c r="N573" s="1"/>
    </row>
    <row r="574" spans="1:14" ht="16.5" x14ac:dyDescent="0.2">
      <c r="A574" s="60" t="s">
        <v>942</v>
      </c>
      <c r="B574" s="61" t="str">
        <f t="shared" si="28"/>
        <v>PAV.LAN.CGR.1</v>
      </c>
      <c r="C574" s="98" t="s">
        <v>291</v>
      </c>
      <c r="D574" s="71" t="s">
        <v>75</v>
      </c>
      <c r="E574" s="114">
        <v>26</v>
      </c>
      <c r="F574" s="130">
        <f t="shared" si="26"/>
        <v>0</v>
      </c>
      <c r="G574" s="125">
        <f t="shared" si="27"/>
        <v>26</v>
      </c>
      <c r="I574" s="11" t="s">
        <v>223</v>
      </c>
      <c r="J574" s="11" t="s">
        <v>278</v>
      </c>
      <c r="K574" s="11" t="s">
        <v>292</v>
      </c>
      <c r="L574" s="11">
        <v>1</v>
      </c>
      <c r="M574" s="1"/>
      <c r="N574" s="1"/>
    </row>
    <row r="575" spans="1:14" ht="16.5" x14ac:dyDescent="0.2">
      <c r="A575" s="60" t="s">
        <v>943</v>
      </c>
      <c r="B575" s="61" t="str">
        <f t="shared" si="28"/>
        <v>PAV.LAN.CGR.2</v>
      </c>
      <c r="C575" s="98" t="s">
        <v>293</v>
      </c>
      <c r="D575" s="71" t="s">
        <v>75</v>
      </c>
      <c r="E575" s="114">
        <v>31</v>
      </c>
      <c r="F575" s="130">
        <f t="shared" si="26"/>
        <v>0</v>
      </c>
      <c r="G575" s="125">
        <f t="shared" si="27"/>
        <v>31</v>
      </c>
      <c r="I575" s="11" t="s">
        <v>223</v>
      </c>
      <c r="J575" s="11" t="s">
        <v>278</v>
      </c>
      <c r="K575" s="11" t="s">
        <v>292</v>
      </c>
      <c r="L575" s="11">
        <v>2</v>
      </c>
      <c r="M575" s="1"/>
      <c r="N575" s="1"/>
    </row>
    <row r="576" spans="1:14" ht="16.5" x14ac:dyDescent="0.2">
      <c r="A576" s="60" t="s">
        <v>944</v>
      </c>
      <c r="B576" s="61" t="str">
        <f t="shared" si="28"/>
        <v>PAV.LAN.CGR.3</v>
      </c>
      <c r="C576" s="98" t="s">
        <v>294</v>
      </c>
      <c r="D576" s="71" t="s">
        <v>75</v>
      </c>
      <c r="E576" s="114">
        <v>36</v>
      </c>
      <c r="F576" s="130">
        <f t="shared" si="26"/>
        <v>0</v>
      </c>
      <c r="G576" s="125">
        <f t="shared" si="27"/>
        <v>36</v>
      </c>
      <c r="I576" s="11" t="s">
        <v>223</v>
      </c>
      <c r="J576" s="11" t="s">
        <v>278</v>
      </c>
      <c r="K576" s="11" t="s">
        <v>292</v>
      </c>
      <c r="L576" s="11">
        <v>3</v>
      </c>
      <c r="M576" s="1"/>
      <c r="N576" s="1"/>
    </row>
    <row r="577" spans="1:14" ht="18" customHeight="1" x14ac:dyDescent="0.2">
      <c r="A577" s="60" t="s">
        <v>945</v>
      </c>
      <c r="B577" s="61" t="str">
        <f t="shared" si="28"/>
        <v>PAV.LAN.CGR.4</v>
      </c>
      <c r="C577" s="98" t="s">
        <v>295</v>
      </c>
      <c r="D577" s="71" t="s">
        <v>75</v>
      </c>
      <c r="E577" s="114">
        <v>40</v>
      </c>
      <c r="F577" s="130">
        <f t="shared" si="26"/>
        <v>0</v>
      </c>
      <c r="G577" s="125">
        <f t="shared" si="27"/>
        <v>40</v>
      </c>
      <c r="I577" s="11" t="s">
        <v>223</v>
      </c>
      <c r="J577" s="11" t="s">
        <v>278</v>
      </c>
      <c r="K577" s="11" t="s">
        <v>292</v>
      </c>
      <c r="L577" s="11">
        <v>4</v>
      </c>
      <c r="M577" s="1"/>
      <c r="N577" s="1"/>
    </row>
    <row r="578" spans="1:14" ht="25.5" x14ac:dyDescent="0.2">
      <c r="A578" s="60" t="s">
        <v>946</v>
      </c>
      <c r="B578" s="61" t="str">
        <f t="shared" si="28"/>
        <v>PAV.LAN.BET</v>
      </c>
      <c r="C578" s="62" t="s">
        <v>296</v>
      </c>
      <c r="D578" s="72"/>
      <c r="E578" s="112"/>
      <c r="F578" s="131"/>
      <c r="G578" s="132"/>
      <c r="I578" s="11" t="s">
        <v>223</v>
      </c>
      <c r="J578" s="11" t="s">
        <v>278</v>
      </c>
      <c r="K578" s="11" t="s">
        <v>297</v>
      </c>
      <c r="L578" s="11"/>
      <c r="M578" s="1"/>
      <c r="N578" s="1"/>
    </row>
    <row r="579" spans="1:14" ht="16.5" x14ac:dyDescent="0.2">
      <c r="A579" s="22" t="s">
        <v>947</v>
      </c>
      <c r="B579" s="24" t="str">
        <f t="shared" si="28"/>
        <v>PAV.LAN.BET.1</v>
      </c>
      <c r="C579" s="27" t="s">
        <v>298</v>
      </c>
      <c r="D579" s="71" t="s">
        <v>75</v>
      </c>
      <c r="E579" s="114">
        <v>16</v>
      </c>
      <c r="F579" s="130">
        <f t="shared" si="26"/>
        <v>0</v>
      </c>
      <c r="G579" s="125">
        <f t="shared" si="27"/>
        <v>16</v>
      </c>
      <c r="I579" s="11" t="s">
        <v>223</v>
      </c>
      <c r="J579" s="11" t="s">
        <v>278</v>
      </c>
      <c r="K579" s="11" t="s">
        <v>152</v>
      </c>
      <c r="L579" s="11">
        <v>1</v>
      </c>
      <c r="M579" s="1"/>
      <c r="N579" s="1"/>
    </row>
    <row r="580" spans="1:14" ht="16.5" x14ac:dyDescent="0.2">
      <c r="A580" s="22" t="s">
        <v>948</v>
      </c>
      <c r="B580" s="24" t="str">
        <f t="shared" si="28"/>
        <v>PAV.LAN.BET.2</v>
      </c>
      <c r="C580" s="27" t="s">
        <v>299</v>
      </c>
      <c r="D580" s="71" t="s">
        <v>75</v>
      </c>
      <c r="E580" s="114">
        <v>18</v>
      </c>
      <c r="F580" s="130">
        <f t="shared" si="26"/>
        <v>0</v>
      </c>
      <c r="G580" s="125">
        <f t="shared" si="27"/>
        <v>18</v>
      </c>
      <c r="I580" s="11" t="s">
        <v>223</v>
      </c>
      <c r="J580" s="11" t="s">
        <v>278</v>
      </c>
      <c r="K580" s="11" t="s">
        <v>152</v>
      </c>
      <c r="L580" s="11">
        <v>2</v>
      </c>
      <c r="M580" s="1"/>
      <c r="N580" s="1"/>
    </row>
    <row r="581" spans="1:14" ht="16.5" x14ac:dyDescent="0.2">
      <c r="A581" s="22" t="s">
        <v>949</v>
      </c>
      <c r="B581" s="24" t="str">
        <f t="shared" si="28"/>
        <v>PAV.LAN.BET.3</v>
      </c>
      <c r="C581" s="27" t="s">
        <v>300</v>
      </c>
      <c r="D581" s="71" t="s">
        <v>75</v>
      </c>
      <c r="E581" s="114">
        <v>20</v>
      </c>
      <c r="F581" s="130">
        <f t="shared" si="26"/>
        <v>0</v>
      </c>
      <c r="G581" s="125">
        <f t="shared" si="27"/>
        <v>20</v>
      </c>
      <c r="I581" s="11" t="s">
        <v>223</v>
      </c>
      <c r="J581" s="11" t="s">
        <v>278</v>
      </c>
      <c r="K581" s="11" t="s">
        <v>152</v>
      </c>
      <c r="L581" s="11">
        <v>3</v>
      </c>
      <c r="M581" s="1"/>
      <c r="N581" s="1"/>
    </row>
    <row r="582" spans="1:14" ht="16.5" x14ac:dyDescent="0.2">
      <c r="A582" s="22" t="s">
        <v>950</v>
      </c>
      <c r="B582" s="24" t="str">
        <f t="shared" si="28"/>
        <v>PAV.LAN.BET.4</v>
      </c>
      <c r="C582" s="28" t="s">
        <v>301</v>
      </c>
      <c r="D582" s="71" t="s">
        <v>75</v>
      </c>
      <c r="E582" s="114">
        <v>23</v>
      </c>
      <c r="F582" s="130">
        <f t="shared" si="26"/>
        <v>0</v>
      </c>
      <c r="G582" s="125">
        <f t="shared" si="27"/>
        <v>23</v>
      </c>
      <c r="I582" s="11" t="s">
        <v>223</v>
      </c>
      <c r="J582" s="11" t="s">
        <v>278</v>
      </c>
      <c r="K582" s="11" t="s">
        <v>152</v>
      </c>
      <c r="L582" s="11">
        <v>4</v>
      </c>
      <c r="M582" s="1"/>
      <c r="N582" s="1"/>
    </row>
    <row r="583" spans="1:14" ht="16.5" x14ac:dyDescent="0.2">
      <c r="A583" s="22" t="s">
        <v>951</v>
      </c>
      <c r="B583" s="24" t="str">
        <f t="shared" si="28"/>
        <v>PAV.LAN.BET.5</v>
      </c>
      <c r="C583" s="28" t="s">
        <v>302</v>
      </c>
      <c r="D583" s="71" t="s">
        <v>75</v>
      </c>
      <c r="E583" s="114">
        <v>27</v>
      </c>
      <c r="F583" s="130">
        <f t="shared" si="26"/>
        <v>0</v>
      </c>
      <c r="G583" s="125">
        <f t="shared" si="27"/>
        <v>27</v>
      </c>
      <c r="I583" s="11" t="s">
        <v>223</v>
      </c>
      <c r="J583" s="11" t="s">
        <v>278</v>
      </c>
      <c r="K583" s="11" t="s">
        <v>152</v>
      </c>
      <c r="L583" s="11">
        <v>5</v>
      </c>
      <c r="M583" s="1"/>
      <c r="N583" s="1"/>
    </row>
    <row r="584" spans="1:14" ht="25.5" x14ac:dyDescent="0.2">
      <c r="A584" s="20" t="s">
        <v>952</v>
      </c>
      <c r="B584" s="24" t="str">
        <f t="shared" si="28"/>
        <v>PAV.FLAN</v>
      </c>
      <c r="C584" s="45" t="s">
        <v>303</v>
      </c>
      <c r="D584" s="72"/>
      <c r="E584" s="112"/>
      <c r="F584" s="131"/>
      <c r="G584" s="132"/>
      <c r="I584" s="11" t="s">
        <v>223</v>
      </c>
      <c r="J584" s="11" t="s">
        <v>304</v>
      </c>
      <c r="L584" s="11"/>
      <c r="M584" s="1"/>
      <c r="N584" s="1"/>
    </row>
    <row r="585" spans="1:14" ht="16.5" x14ac:dyDescent="0.2">
      <c r="A585" s="22" t="s">
        <v>953</v>
      </c>
      <c r="B585" s="24" t="str">
        <f t="shared" si="28"/>
        <v>PAV.FLAN.1</v>
      </c>
      <c r="C585" s="27" t="s">
        <v>305</v>
      </c>
      <c r="D585" s="71" t="s">
        <v>1001</v>
      </c>
      <c r="E585" s="110">
        <v>185</v>
      </c>
      <c r="F585" s="130">
        <f t="shared" si="26"/>
        <v>0</v>
      </c>
      <c r="G585" s="125">
        <f t="shared" si="27"/>
        <v>185</v>
      </c>
      <c r="I585" s="11" t="s">
        <v>223</v>
      </c>
      <c r="J585" s="11" t="s">
        <v>306</v>
      </c>
      <c r="K585" s="11">
        <v>1</v>
      </c>
      <c r="L585" s="11"/>
      <c r="M585" s="1"/>
      <c r="N585" s="1"/>
    </row>
    <row r="586" spans="1:14" ht="16.5" x14ac:dyDescent="0.2">
      <c r="A586" s="51">
        <v>5</v>
      </c>
      <c r="B586" s="52" t="str">
        <f t="shared" si="28"/>
        <v>SSG</v>
      </c>
      <c r="C586" s="56" t="s">
        <v>307</v>
      </c>
      <c r="D586" s="73"/>
      <c r="E586" s="111"/>
      <c r="F586" s="133"/>
      <c r="G586" s="134"/>
      <c r="I586" s="11" t="s">
        <v>308</v>
      </c>
      <c r="L586" s="11"/>
      <c r="M586" s="1"/>
      <c r="N586" s="1"/>
    </row>
    <row r="587" spans="1:14" ht="38.25" x14ac:dyDescent="0.2">
      <c r="A587" s="20" t="s">
        <v>954</v>
      </c>
      <c r="B587" s="24" t="str">
        <f t="shared" si="28"/>
        <v>SSG.MRO</v>
      </c>
      <c r="C587" s="42" t="s">
        <v>309</v>
      </c>
      <c r="D587" s="72"/>
      <c r="E587" s="112"/>
      <c r="F587" s="131"/>
      <c r="G587" s="132"/>
      <c r="I587" s="11" t="s">
        <v>310</v>
      </c>
      <c r="J587" s="11" t="s">
        <v>311</v>
      </c>
      <c r="L587" s="11"/>
      <c r="M587" s="1"/>
      <c r="N587" s="1"/>
    </row>
    <row r="588" spans="1:14" ht="16.5" x14ac:dyDescent="0.2">
      <c r="A588" s="60" t="s">
        <v>955</v>
      </c>
      <c r="B588" s="61" t="str">
        <f t="shared" si="28"/>
        <v>SSG.MRO.TSP</v>
      </c>
      <c r="C588" s="62" t="s">
        <v>312</v>
      </c>
      <c r="D588" s="72"/>
      <c r="E588" s="112"/>
      <c r="F588" s="131"/>
      <c r="G588" s="132"/>
      <c r="I588" s="11" t="s">
        <v>310</v>
      </c>
      <c r="J588" s="11" t="s">
        <v>313</v>
      </c>
      <c r="K588" s="11" t="s">
        <v>314</v>
      </c>
      <c r="L588" s="11"/>
      <c r="M588" s="1"/>
      <c r="N588" s="1"/>
    </row>
    <row r="589" spans="1:14" ht="16.5" x14ac:dyDescent="0.2">
      <c r="A589" s="22" t="s">
        <v>956</v>
      </c>
      <c r="B589" s="24" t="str">
        <f t="shared" si="28"/>
        <v>SSG.MRO.TSP.1</v>
      </c>
      <c r="C589" s="35" t="s">
        <v>315</v>
      </c>
      <c r="D589" s="71" t="s">
        <v>205</v>
      </c>
      <c r="E589" s="110">
        <v>10.5</v>
      </c>
      <c r="F589" s="130">
        <f t="shared" si="26"/>
        <v>0</v>
      </c>
      <c r="G589" s="125">
        <f t="shared" si="27"/>
        <v>10.5</v>
      </c>
      <c r="I589" s="11" t="s">
        <v>310</v>
      </c>
      <c r="J589" s="11" t="s">
        <v>313</v>
      </c>
      <c r="K589" s="11" t="s">
        <v>316</v>
      </c>
      <c r="L589" s="11">
        <v>1</v>
      </c>
      <c r="M589" s="1"/>
      <c r="N589" s="1"/>
    </row>
    <row r="590" spans="1:14" ht="16.5" x14ac:dyDescent="0.2">
      <c r="A590" s="60" t="s">
        <v>957</v>
      </c>
      <c r="B590" s="61" t="str">
        <f t="shared" si="28"/>
        <v>SSG.MRO.TTP</v>
      </c>
      <c r="C590" s="62" t="s">
        <v>317</v>
      </c>
      <c r="D590" s="72" t="s">
        <v>0</v>
      </c>
      <c r="E590" s="112" t="s">
        <v>0</v>
      </c>
      <c r="F590" s="131"/>
      <c r="G590" s="132"/>
      <c r="I590" s="11" t="s">
        <v>310</v>
      </c>
      <c r="J590" s="11" t="s">
        <v>313</v>
      </c>
      <c r="K590" s="11" t="s">
        <v>318</v>
      </c>
      <c r="L590" s="11"/>
      <c r="M590" s="1"/>
      <c r="N590" s="1"/>
    </row>
    <row r="591" spans="1:14" ht="16.5" x14ac:dyDescent="0.2">
      <c r="A591" s="22" t="s">
        <v>958</v>
      </c>
      <c r="B591" s="24" t="str">
        <f t="shared" si="28"/>
        <v>SSG.MRO.TTP.1</v>
      </c>
      <c r="C591" s="28" t="s">
        <v>1002</v>
      </c>
      <c r="D591" s="71" t="s">
        <v>205</v>
      </c>
      <c r="E591" s="110">
        <v>31</v>
      </c>
      <c r="F591" s="130">
        <f t="shared" si="26"/>
        <v>0</v>
      </c>
      <c r="G591" s="125">
        <f t="shared" si="27"/>
        <v>31</v>
      </c>
      <c r="I591" s="11" t="s">
        <v>310</v>
      </c>
      <c r="J591" s="11" t="s">
        <v>313</v>
      </c>
      <c r="K591" s="11" t="s">
        <v>319</v>
      </c>
      <c r="L591" s="11">
        <v>1</v>
      </c>
      <c r="M591" s="1"/>
      <c r="N591" s="1"/>
    </row>
    <row r="592" spans="1:14" ht="16.5" x14ac:dyDescent="0.2">
      <c r="A592" s="22" t="s">
        <v>959</v>
      </c>
      <c r="B592" s="24" t="str">
        <f t="shared" si="28"/>
        <v>SSG.MRO.TTP.2</v>
      </c>
      <c r="C592" s="28" t="s">
        <v>320</v>
      </c>
      <c r="D592" s="71" t="s">
        <v>205</v>
      </c>
      <c r="E592" s="110">
        <v>31</v>
      </c>
      <c r="F592" s="130">
        <f t="shared" si="26"/>
        <v>0</v>
      </c>
      <c r="G592" s="125">
        <f t="shared" si="27"/>
        <v>31</v>
      </c>
      <c r="I592" s="11" t="s">
        <v>310</v>
      </c>
      <c r="J592" s="11" t="s">
        <v>313</v>
      </c>
      <c r="K592" s="11" t="s">
        <v>319</v>
      </c>
      <c r="L592" s="11">
        <v>2</v>
      </c>
      <c r="M592" s="1"/>
      <c r="N592" s="1"/>
    </row>
    <row r="593" spans="1:12" ht="16.5" x14ac:dyDescent="0.2">
      <c r="A593" s="22" t="s">
        <v>960</v>
      </c>
      <c r="B593" s="24" t="str">
        <f t="shared" si="28"/>
        <v>SSG.OUM.TTP.3</v>
      </c>
      <c r="C593" s="28" t="s">
        <v>321</v>
      </c>
      <c r="D593" s="71" t="s">
        <v>25</v>
      </c>
      <c r="E593" s="110">
        <v>67</v>
      </c>
      <c r="F593" s="130">
        <f t="shared" si="26"/>
        <v>0</v>
      </c>
      <c r="G593" s="125">
        <f t="shared" si="27"/>
        <v>67</v>
      </c>
      <c r="I593" s="11" t="s">
        <v>310</v>
      </c>
      <c r="J593" s="11" t="s">
        <v>322</v>
      </c>
      <c r="K593" s="11" t="s">
        <v>319</v>
      </c>
      <c r="L593" s="11">
        <v>3</v>
      </c>
    </row>
    <row r="594" spans="1:12" ht="16.5" x14ac:dyDescent="0.2">
      <c r="A594" s="22" t="s">
        <v>961</v>
      </c>
      <c r="B594" s="24" t="str">
        <f t="shared" si="28"/>
        <v>SSG.OUM.TTP.4</v>
      </c>
      <c r="C594" s="28" t="s">
        <v>323</v>
      </c>
      <c r="D594" s="71" t="s">
        <v>25</v>
      </c>
      <c r="E594" s="110">
        <v>36</v>
      </c>
      <c r="F594" s="130">
        <f t="shared" si="26"/>
        <v>0</v>
      </c>
      <c r="G594" s="125">
        <f t="shared" si="27"/>
        <v>36</v>
      </c>
      <c r="I594" s="11" t="s">
        <v>310</v>
      </c>
      <c r="J594" s="11" t="s">
        <v>322</v>
      </c>
      <c r="K594" s="11" t="s">
        <v>319</v>
      </c>
      <c r="L594" s="11">
        <v>4</v>
      </c>
    </row>
    <row r="595" spans="1:12" ht="16.5" x14ac:dyDescent="0.2">
      <c r="A595" s="22" t="s">
        <v>962</v>
      </c>
      <c r="B595" s="24" t="str">
        <f t="shared" si="28"/>
        <v>SSG.OUM.TTP.5</v>
      </c>
      <c r="C595" s="28" t="s">
        <v>324</v>
      </c>
      <c r="D595" s="71" t="s">
        <v>25</v>
      </c>
      <c r="E595" s="110">
        <v>52</v>
      </c>
      <c r="F595" s="130">
        <f t="shared" si="26"/>
        <v>0</v>
      </c>
      <c r="G595" s="125">
        <f t="shared" si="27"/>
        <v>52</v>
      </c>
      <c r="I595" s="11" t="s">
        <v>310</v>
      </c>
      <c r="J595" s="11" t="s">
        <v>322</v>
      </c>
      <c r="K595" s="11" t="s">
        <v>319</v>
      </c>
      <c r="L595" s="11">
        <v>5</v>
      </c>
    </row>
    <row r="596" spans="1:12" ht="16.5" x14ac:dyDescent="0.2">
      <c r="A596" s="22" t="s">
        <v>963</v>
      </c>
      <c r="B596" s="24" t="str">
        <f t="shared" si="28"/>
        <v>SSG.OUM.TTP.6</v>
      </c>
      <c r="C596" s="28" t="s">
        <v>325</v>
      </c>
      <c r="D596" s="71" t="s">
        <v>25</v>
      </c>
      <c r="E596" s="110">
        <v>58</v>
      </c>
      <c r="F596" s="130">
        <f t="shared" si="26"/>
        <v>0</v>
      </c>
      <c r="G596" s="125">
        <f t="shared" si="27"/>
        <v>58</v>
      </c>
      <c r="I596" s="11" t="s">
        <v>310</v>
      </c>
      <c r="J596" s="11" t="s">
        <v>322</v>
      </c>
      <c r="K596" s="11" t="s">
        <v>319</v>
      </c>
      <c r="L596" s="11">
        <v>6</v>
      </c>
    </row>
    <row r="597" spans="1:12" ht="16.5" x14ac:dyDescent="0.2">
      <c r="A597" s="22" t="s">
        <v>964</v>
      </c>
      <c r="B597" s="24" t="str">
        <f t="shared" si="28"/>
        <v>SSG.OUM.TTP.7</v>
      </c>
      <c r="C597" s="28" t="s">
        <v>326</v>
      </c>
      <c r="D597" s="71" t="s">
        <v>25</v>
      </c>
      <c r="E597" s="110">
        <v>37.5</v>
      </c>
      <c r="F597" s="130">
        <f t="shared" si="26"/>
        <v>0</v>
      </c>
      <c r="G597" s="125">
        <f t="shared" si="27"/>
        <v>37.5</v>
      </c>
      <c r="I597" s="11" t="s">
        <v>310</v>
      </c>
      <c r="J597" s="11" t="s">
        <v>322</v>
      </c>
      <c r="K597" s="11" t="s">
        <v>319</v>
      </c>
      <c r="L597" s="11">
        <v>7</v>
      </c>
    </row>
    <row r="598" spans="1:12" ht="16.5" x14ac:dyDescent="0.2">
      <c r="A598" s="60" t="s">
        <v>965</v>
      </c>
      <c r="B598" s="61" t="str">
        <f t="shared" si="28"/>
        <v>SSG.MRO.TAC</v>
      </c>
      <c r="C598" s="62" t="s">
        <v>327</v>
      </c>
      <c r="D598" s="72"/>
      <c r="E598" s="112"/>
      <c r="F598" s="131"/>
      <c r="G598" s="132"/>
      <c r="I598" s="11" t="s">
        <v>310</v>
      </c>
      <c r="J598" s="11" t="s">
        <v>313</v>
      </c>
      <c r="K598" s="11" t="s">
        <v>328</v>
      </c>
      <c r="L598" s="11"/>
    </row>
    <row r="599" spans="1:12" ht="25.5" x14ac:dyDescent="0.2">
      <c r="A599" s="22" t="s">
        <v>966</v>
      </c>
      <c r="B599" s="24" t="str">
        <f t="shared" si="28"/>
        <v>SSG.MRO.TAC.1</v>
      </c>
      <c r="C599" s="36" t="s">
        <v>329</v>
      </c>
      <c r="D599" s="71" t="s">
        <v>205</v>
      </c>
      <c r="E599" s="110">
        <v>33</v>
      </c>
      <c r="F599" s="130">
        <f t="shared" ref="F599:F622" si="29">$F$18</f>
        <v>0</v>
      </c>
      <c r="G599" s="125">
        <f t="shared" ref="G599:G622" si="30">ROUND((E599*(100-F599))/100,2)</f>
        <v>33</v>
      </c>
      <c r="I599" s="11" t="s">
        <v>310</v>
      </c>
      <c r="J599" s="11" t="s">
        <v>313</v>
      </c>
      <c r="K599" s="11" t="s">
        <v>330</v>
      </c>
      <c r="L599" s="11">
        <v>1</v>
      </c>
    </row>
    <row r="600" spans="1:12" ht="16.5" x14ac:dyDescent="0.2">
      <c r="A600" s="20" t="s">
        <v>967</v>
      </c>
      <c r="B600" s="24" t="str">
        <f t="shared" si="28"/>
        <v>SSG.SIV</v>
      </c>
      <c r="C600" s="43" t="s">
        <v>331</v>
      </c>
      <c r="D600" s="72"/>
      <c r="E600" s="112"/>
      <c r="F600" s="131"/>
      <c r="G600" s="132"/>
      <c r="I600" s="11" t="s">
        <v>310</v>
      </c>
      <c r="J600" s="11" t="s">
        <v>332</v>
      </c>
      <c r="L600" s="11"/>
    </row>
    <row r="601" spans="1:12" ht="16.5" x14ac:dyDescent="0.2">
      <c r="A601" s="22" t="s">
        <v>968</v>
      </c>
      <c r="B601" s="24" t="str">
        <f t="shared" si="28"/>
        <v>SSG.SIV.1</v>
      </c>
      <c r="C601" s="28" t="s">
        <v>333</v>
      </c>
      <c r="D601" s="71" t="s">
        <v>25</v>
      </c>
      <c r="E601" s="110">
        <v>10</v>
      </c>
      <c r="F601" s="130">
        <f t="shared" si="29"/>
        <v>0</v>
      </c>
      <c r="G601" s="125">
        <f t="shared" si="30"/>
        <v>10</v>
      </c>
      <c r="I601" s="11" t="s">
        <v>310</v>
      </c>
      <c r="J601" s="11" t="s">
        <v>334</v>
      </c>
      <c r="K601" s="11">
        <v>1</v>
      </c>
      <c r="L601" s="11"/>
    </row>
    <row r="602" spans="1:12" ht="25.5" x14ac:dyDescent="0.2">
      <c r="A602" s="22" t="s">
        <v>969</v>
      </c>
      <c r="B602" s="24" t="str">
        <f t="shared" si="28"/>
        <v>SSG.SIV.2</v>
      </c>
      <c r="C602" s="28" t="s">
        <v>335</v>
      </c>
      <c r="D602" s="71" t="s">
        <v>25</v>
      </c>
      <c r="E602" s="110">
        <v>43</v>
      </c>
      <c r="F602" s="130">
        <f t="shared" si="29"/>
        <v>0</v>
      </c>
      <c r="G602" s="125">
        <f t="shared" si="30"/>
        <v>43</v>
      </c>
      <c r="I602" s="11" t="s">
        <v>310</v>
      </c>
      <c r="J602" s="11" t="s">
        <v>334</v>
      </c>
      <c r="K602" s="11">
        <v>2</v>
      </c>
      <c r="L602" s="11"/>
    </row>
    <row r="603" spans="1:12" ht="16.5" x14ac:dyDescent="0.2">
      <c r="A603" s="20" t="s">
        <v>970</v>
      </c>
      <c r="B603" s="24" t="str">
        <f t="shared" si="28"/>
        <v>SSG.BAL</v>
      </c>
      <c r="C603" s="44" t="s">
        <v>336</v>
      </c>
      <c r="D603" s="72"/>
      <c r="E603" s="112"/>
      <c r="F603" s="131"/>
      <c r="G603" s="132"/>
      <c r="I603" s="11" t="s">
        <v>310</v>
      </c>
      <c r="J603" s="11" t="s">
        <v>337</v>
      </c>
      <c r="L603" s="11"/>
    </row>
    <row r="604" spans="1:12" ht="16.5" x14ac:dyDescent="0.2">
      <c r="A604" s="22" t="s">
        <v>971</v>
      </c>
      <c r="B604" s="24" t="str">
        <f t="shared" si="28"/>
        <v>SSG.BAL.1</v>
      </c>
      <c r="C604" s="28" t="s">
        <v>338</v>
      </c>
      <c r="D604" s="71" t="s">
        <v>25</v>
      </c>
      <c r="E604" s="110">
        <v>10</v>
      </c>
      <c r="F604" s="130">
        <f t="shared" si="29"/>
        <v>0</v>
      </c>
      <c r="G604" s="125">
        <f t="shared" si="30"/>
        <v>10</v>
      </c>
      <c r="I604" s="11" t="s">
        <v>310</v>
      </c>
      <c r="J604" s="11" t="s">
        <v>339</v>
      </c>
      <c r="K604" s="11">
        <v>1</v>
      </c>
      <c r="L604" s="11"/>
    </row>
    <row r="605" spans="1:12" ht="25.5" x14ac:dyDescent="0.2">
      <c r="A605" s="22" t="s">
        <v>972</v>
      </c>
      <c r="B605" s="24" t="str">
        <f t="shared" si="28"/>
        <v>SSG.BAL.2</v>
      </c>
      <c r="C605" s="34" t="s">
        <v>1003</v>
      </c>
      <c r="D605" s="71" t="s">
        <v>25</v>
      </c>
      <c r="E605" s="110">
        <v>43</v>
      </c>
      <c r="F605" s="130">
        <f t="shared" si="29"/>
        <v>0</v>
      </c>
      <c r="G605" s="125">
        <f t="shared" si="30"/>
        <v>43</v>
      </c>
      <c r="I605" s="11" t="s">
        <v>310</v>
      </c>
      <c r="J605" s="11" t="s">
        <v>339</v>
      </c>
      <c r="K605" s="11">
        <v>2</v>
      </c>
      <c r="L605" s="11"/>
    </row>
    <row r="606" spans="1:12" ht="25.5" x14ac:dyDescent="0.2">
      <c r="A606" s="22" t="s">
        <v>973</v>
      </c>
      <c r="B606" s="24" t="str">
        <f t="shared" si="28"/>
        <v>SSG.BAL.3</v>
      </c>
      <c r="C606" s="34" t="s">
        <v>340</v>
      </c>
      <c r="D606" s="71" t="s">
        <v>25</v>
      </c>
      <c r="E606" s="110">
        <v>20</v>
      </c>
      <c r="F606" s="130">
        <f t="shared" si="29"/>
        <v>0</v>
      </c>
      <c r="G606" s="125">
        <f t="shared" si="30"/>
        <v>20</v>
      </c>
      <c r="I606" s="11" t="s">
        <v>310</v>
      </c>
      <c r="J606" s="11" t="s">
        <v>339</v>
      </c>
      <c r="K606" s="11">
        <v>3</v>
      </c>
      <c r="L606" s="11"/>
    </row>
    <row r="607" spans="1:12" ht="16.5" x14ac:dyDescent="0.2">
      <c r="A607" s="20" t="s">
        <v>974</v>
      </c>
      <c r="B607" s="24" t="str">
        <f t="shared" si="28"/>
        <v>SSG.GCP</v>
      </c>
      <c r="C607" s="44" t="s">
        <v>341</v>
      </c>
      <c r="D607" s="72"/>
      <c r="E607" s="112"/>
      <c r="F607" s="131"/>
      <c r="G607" s="132"/>
      <c r="I607" s="11" t="s">
        <v>310</v>
      </c>
      <c r="J607" s="11" t="s">
        <v>342</v>
      </c>
      <c r="L607" s="11"/>
    </row>
    <row r="608" spans="1:12" ht="25.5" x14ac:dyDescent="0.2">
      <c r="A608" s="22" t="s">
        <v>975</v>
      </c>
      <c r="B608" s="24" t="str">
        <f t="shared" si="28"/>
        <v>SSG.GCP.1</v>
      </c>
      <c r="C608" s="28" t="s">
        <v>343</v>
      </c>
      <c r="D608" s="71" t="s">
        <v>344</v>
      </c>
      <c r="E608" s="110">
        <v>43</v>
      </c>
      <c r="F608" s="130">
        <f t="shared" si="29"/>
        <v>0</v>
      </c>
      <c r="G608" s="125">
        <f t="shared" si="30"/>
        <v>43</v>
      </c>
      <c r="I608" s="11" t="s">
        <v>310</v>
      </c>
      <c r="J608" s="11" t="s">
        <v>345</v>
      </c>
      <c r="K608" s="11">
        <v>1</v>
      </c>
      <c r="L608" s="11"/>
    </row>
    <row r="609" spans="1:14" ht="16.5" x14ac:dyDescent="0.2">
      <c r="A609" s="20" t="s">
        <v>976</v>
      </c>
      <c r="B609" s="24" t="str">
        <f t="shared" si="28"/>
        <v>SSG.GSE</v>
      </c>
      <c r="C609" s="42" t="s">
        <v>346</v>
      </c>
      <c r="D609" s="72"/>
      <c r="E609" s="112"/>
      <c r="F609" s="131"/>
      <c r="G609" s="132"/>
      <c r="I609" s="11" t="s">
        <v>310</v>
      </c>
      <c r="J609" s="11" t="s">
        <v>347</v>
      </c>
      <c r="L609" s="11"/>
    </row>
    <row r="610" spans="1:14" ht="25.5" x14ac:dyDescent="0.2">
      <c r="A610" s="22" t="s">
        <v>977</v>
      </c>
      <c r="B610" s="24" t="str">
        <f t="shared" si="28"/>
        <v>SSG.GSE.1</v>
      </c>
      <c r="C610" s="37" t="s">
        <v>348</v>
      </c>
      <c r="D610" s="77" t="s">
        <v>344</v>
      </c>
      <c r="E610" s="119">
        <v>17</v>
      </c>
      <c r="F610" s="130">
        <f t="shared" si="29"/>
        <v>0</v>
      </c>
      <c r="G610" s="125">
        <f t="shared" si="30"/>
        <v>17</v>
      </c>
      <c r="I610" s="11" t="s">
        <v>310</v>
      </c>
      <c r="J610" s="11" t="s">
        <v>349</v>
      </c>
      <c r="K610" s="11">
        <v>1</v>
      </c>
      <c r="L610" s="11"/>
    </row>
    <row r="611" spans="1:14" ht="51" x14ac:dyDescent="0.2">
      <c r="A611" s="22" t="s">
        <v>978</v>
      </c>
      <c r="B611" s="24" t="str">
        <f t="shared" si="28"/>
        <v>SSG.GSE.2</v>
      </c>
      <c r="C611" s="37" t="s">
        <v>992</v>
      </c>
      <c r="D611" s="77" t="s">
        <v>344</v>
      </c>
      <c r="E611" s="119">
        <v>55</v>
      </c>
      <c r="F611" s="130">
        <f t="shared" si="29"/>
        <v>0</v>
      </c>
      <c r="G611" s="125">
        <f t="shared" si="30"/>
        <v>55</v>
      </c>
      <c r="I611" s="11" t="s">
        <v>310</v>
      </c>
      <c r="J611" s="11" t="s">
        <v>349</v>
      </c>
      <c r="K611" s="11">
        <v>2</v>
      </c>
      <c r="L611" s="11"/>
    </row>
    <row r="612" spans="1:14" ht="16.5" x14ac:dyDescent="0.2">
      <c r="A612" s="51">
        <v>6</v>
      </c>
      <c r="B612" s="52" t="str">
        <f t="shared" si="28"/>
        <v>DIV</v>
      </c>
      <c r="C612" s="56" t="s">
        <v>350</v>
      </c>
      <c r="D612" s="73"/>
      <c r="E612" s="111"/>
      <c r="F612" s="133"/>
      <c r="G612" s="134"/>
      <c r="I612" s="11" t="s">
        <v>351</v>
      </c>
      <c r="L612" s="11"/>
    </row>
    <row r="613" spans="1:14" ht="25.5" x14ac:dyDescent="0.2">
      <c r="A613" s="20" t="s">
        <v>979</v>
      </c>
      <c r="B613" s="24" t="str">
        <f t="shared" ref="B613:B624" si="31">CONCATENATE(I613,J613,K613,L613,M613,N613)</f>
        <v>DIV.RRT</v>
      </c>
      <c r="C613" s="42" t="s">
        <v>352</v>
      </c>
      <c r="D613" s="72"/>
      <c r="E613" s="112"/>
      <c r="F613" s="131"/>
      <c r="G613" s="132"/>
      <c r="I613" s="11" t="s">
        <v>203</v>
      </c>
      <c r="J613" s="11" t="s">
        <v>353</v>
      </c>
      <c r="L613" s="11"/>
    </row>
    <row r="614" spans="1:14" ht="25.5" x14ac:dyDescent="0.2">
      <c r="A614" s="22" t="s">
        <v>1016</v>
      </c>
      <c r="B614" s="24" t="str">
        <f t="shared" si="31"/>
        <v>DIV.RRT.1</v>
      </c>
      <c r="C614" s="27" t="s">
        <v>354</v>
      </c>
      <c r="D614" s="71" t="s">
        <v>41</v>
      </c>
      <c r="E614" s="110">
        <v>53</v>
      </c>
      <c r="F614" s="130">
        <f t="shared" si="29"/>
        <v>0</v>
      </c>
      <c r="G614" s="125">
        <f t="shared" si="30"/>
        <v>53</v>
      </c>
      <c r="I614" s="11" t="s">
        <v>203</v>
      </c>
      <c r="J614" s="11" t="s">
        <v>355</v>
      </c>
      <c r="K614" s="11">
        <v>1</v>
      </c>
      <c r="L614" s="11"/>
    </row>
    <row r="615" spans="1:14" ht="16.5" x14ac:dyDescent="0.2">
      <c r="A615" s="20" t="s">
        <v>980</v>
      </c>
      <c r="B615" s="24" t="str">
        <f t="shared" si="31"/>
        <v>DIV.ARQ</v>
      </c>
      <c r="C615" s="43" t="s">
        <v>356</v>
      </c>
      <c r="D615" s="72"/>
      <c r="E615" s="112"/>
      <c r="F615" s="131"/>
      <c r="G615" s="132"/>
      <c r="I615" s="11" t="s">
        <v>203</v>
      </c>
      <c r="J615" s="11" t="s">
        <v>357</v>
      </c>
      <c r="L615" s="11"/>
    </row>
    <row r="616" spans="1:14" ht="63.75" x14ac:dyDescent="0.2">
      <c r="A616" s="20" t="s">
        <v>981</v>
      </c>
      <c r="B616" s="24" t="str">
        <f t="shared" si="31"/>
        <v>DIV.ARQ.1</v>
      </c>
      <c r="C616" s="28" t="s">
        <v>358</v>
      </c>
      <c r="D616" s="71" t="s">
        <v>359</v>
      </c>
      <c r="E616" s="110">
        <v>400</v>
      </c>
      <c r="F616" s="130">
        <f t="shared" si="29"/>
        <v>0</v>
      </c>
      <c r="G616" s="125">
        <f t="shared" si="30"/>
        <v>400</v>
      </c>
      <c r="I616" s="11" t="s">
        <v>203</v>
      </c>
      <c r="J616" s="11" t="s">
        <v>360</v>
      </c>
      <c r="K616" s="11">
        <v>1</v>
      </c>
      <c r="L616" s="11"/>
    </row>
    <row r="617" spans="1:14" ht="25.5" x14ac:dyDescent="0.2">
      <c r="A617" s="20" t="s">
        <v>982</v>
      </c>
      <c r="B617" s="24" t="str">
        <f t="shared" si="31"/>
        <v>DIV.ARQ.2</v>
      </c>
      <c r="C617" s="28" t="s">
        <v>361</v>
      </c>
      <c r="D617" s="71" t="s">
        <v>359</v>
      </c>
      <c r="E617" s="110">
        <v>350</v>
      </c>
      <c r="F617" s="130">
        <f t="shared" si="29"/>
        <v>0</v>
      </c>
      <c r="G617" s="125">
        <f t="shared" si="30"/>
        <v>350</v>
      </c>
      <c r="I617" s="11" t="s">
        <v>203</v>
      </c>
      <c r="J617" s="11" t="s">
        <v>360</v>
      </c>
      <c r="K617" s="11">
        <v>2</v>
      </c>
      <c r="L617" s="11"/>
    </row>
    <row r="618" spans="1:14" s="12" customFormat="1" ht="25.5" x14ac:dyDescent="0.2">
      <c r="A618" s="20" t="s">
        <v>983</v>
      </c>
      <c r="B618" s="32" t="str">
        <f t="shared" si="31"/>
        <v>DIV.ARQ.3</v>
      </c>
      <c r="C618" s="28" t="s">
        <v>362</v>
      </c>
      <c r="D618" s="71" t="s">
        <v>382</v>
      </c>
      <c r="E618" s="110">
        <v>24.4</v>
      </c>
      <c r="F618" s="130">
        <f t="shared" si="29"/>
        <v>0</v>
      </c>
      <c r="G618" s="125">
        <f t="shared" si="30"/>
        <v>24.4</v>
      </c>
      <c r="I618" s="11" t="s">
        <v>203</v>
      </c>
      <c r="J618" s="11" t="s">
        <v>360</v>
      </c>
      <c r="K618" s="11">
        <v>3</v>
      </c>
      <c r="L618" s="11"/>
      <c r="M618" s="11"/>
      <c r="N618" s="11"/>
    </row>
    <row r="619" spans="1:14" ht="16.5" x14ac:dyDescent="0.2">
      <c r="A619" s="20" t="s">
        <v>984</v>
      </c>
      <c r="B619" s="24" t="str">
        <f t="shared" si="31"/>
        <v>DIV.ARQ.4</v>
      </c>
      <c r="C619" s="28" t="s">
        <v>363</v>
      </c>
      <c r="D619" s="71" t="s">
        <v>382</v>
      </c>
      <c r="E619" s="110">
        <v>9.3000000000000007</v>
      </c>
      <c r="F619" s="130">
        <f t="shared" si="29"/>
        <v>0</v>
      </c>
      <c r="G619" s="125">
        <f t="shared" si="30"/>
        <v>9.3000000000000007</v>
      </c>
      <c r="I619" s="11" t="s">
        <v>203</v>
      </c>
      <c r="J619" s="11" t="s">
        <v>360</v>
      </c>
      <c r="K619" s="11">
        <v>4</v>
      </c>
      <c r="L619" s="11"/>
    </row>
    <row r="620" spans="1:14" ht="54.75" customHeight="1" x14ac:dyDescent="0.2">
      <c r="A620" s="20" t="s">
        <v>985</v>
      </c>
      <c r="B620" s="24" t="str">
        <f t="shared" si="31"/>
        <v>DIV.ARQ.5</v>
      </c>
      <c r="C620" s="28" t="s">
        <v>364</v>
      </c>
      <c r="D620" s="71" t="s">
        <v>365</v>
      </c>
      <c r="E620" s="110">
        <v>90</v>
      </c>
      <c r="F620" s="130">
        <f t="shared" si="29"/>
        <v>0</v>
      </c>
      <c r="G620" s="125">
        <f t="shared" si="30"/>
        <v>90</v>
      </c>
      <c r="I620" s="11" t="s">
        <v>203</v>
      </c>
      <c r="J620" s="11" t="s">
        <v>360</v>
      </c>
      <c r="K620" s="11">
        <v>5</v>
      </c>
      <c r="L620" s="11"/>
    </row>
    <row r="621" spans="1:14" ht="16.5" x14ac:dyDescent="0.2">
      <c r="A621" s="20" t="s">
        <v>986</v>
      </c>
      <c r="B621" s="24" t="str">
        <f t="shared" si="31"/>
        <v>DIV.ARQ.6</v>
      </c>
      <c r="C621" s="28" t="s">
        <v>366</v>
      </c>
      <c r="D621" s="71" t="s">
        <v>365</v>
      </c>
      <c r="E621" s="110">
        <v>90</v>
      </c>
      <c r="F621" s="130">
        <f t="shared" si="29"/>
        <v>0</v>
      </c>
      <c r="G621" s="125">
        <f t="shared" si="30"/>
        <v>90</v>
      </c>
      <c r="I621" s="11" t="s">
        <v>203</v>
      </c>
      <c r="J621" s="11" t="s">
        <v>360</v>
      </c>
      <c r="K621" s="11">
        <v>6</v>
      </c>
      <c r="L621" s="11"/>
    </row>
    <row r="622" spans="1:14" ht="63.75" x14ac:dyDescent="0.2">
      <c r="A622" s="20" t="s">
        <v>987</v>
      </c>
      <c r="B622" s="24" t="str">
        <f t="shared" si="31"/>
        <v>DIV.ARQ.7</v>
      </c>
      <c r="C622" s="28" t="s">
        <v>367</v>
      </c>
      <c r="D622" s="71" t="s">
        <v>359</v>
      </c>
      <c r="E622" s="110">
        <v>350</v>
      </c>
      <c r="F622" s="130">
        <f t="shared" si="29"/>
        <v>0</v>
      </c>
      <c r="G622" s="125">
        <f t="shared" si="30"/>
        <v>350</v>
      </c>
      <c r="I622" s="11" t="s">
        <v>203</v>
      </c>
      <c r="J622" s="11" t="s">
        <v>360</v>
      </c>
      <c r="K622" s="11">
        <v>7</v>
      </c>
      <c r="L622" s="11"/>
    </row>
    <row r="623" spans="1:14" ht="16.5" x14ac:dyDescent="0.2">
      <c r="A623" s="20" t="s">
        <v>1014</v>
      </c>
      <c r="B623" s="24" t="str">
        <f t="shared" si="31"/>
        <v>TPA.POL.</v>
      </c>
      <c r="C623" s="48" t="s">
        <v>26</v>
      </c>
      <c r="D623" s="72"/>
      <c r="E623" s="112"/>
      <c r="F623" s="131"/>
      <c r="G623" s="132"/>
      <c r="I623" s="11" t="s">
        <v>21</v>
      </c>
      <c r="J623" s="11" t="s">
        <v>27</v>
      </c>
      <c r="L623" s="11"/>
      <c r="M623" s="1"/>
      <c r="N623" s="1"/>
    </row>
    <row r="624" spans="1:14" ht="51.75" thickBot="1" x14ac:dyDescent="0.25">
      <c r="A624" s="39" t="s">
        <v>1015</v>
      </c>
      <c r="B624" s="38" t="str">
        <f t="shared" si="31"/>
        <v>TPA.POL.1.</v>
      </c>
      <c r="C624" s="99" t="s">
        <v>28</v>
      </c>
      <c r="D624" s="78" t="s">
        <v>359</v>
      </c>
      <c r="E624" s="120" t="s">
        <v>0</v>
      </c>
      <c r="F624" s="135"/>
      <c r="G624" s="136"/>
      <c r="I624" s="11" t="s">
        <v>21</v>
      </c>
      <c r="J624" s="11" t="s">
        <v>27</v>
      </c>
      <c r="K624" s="11" t="s">
        <v>29</v>
      </c>
      <c r="L624" s="11"/>
      <c r="M624" s="1"/>
      <c r="N624" s="1"/>
    </row>
    <row r="625" spans="1:14" s="13" customFormat="1" ht="48" x14ac:dyDescent="0.2">
      <c r="A625" s="23"/>
      <c r="C625" s="102" t="s">
        <v>1023</v>
      </c>
      <c r="D625" s="79"/>
      <c r="E625" s="59"/>
      <c r="F625" s="59"/>
      <c r="G625" s="59"/>
      <c r="I625" s="14"/>
      <c r="J625" s="14"/>
      <c r="K625" s="14"/>
      <c r="L625" s="14"/>
      <c r="M625" s="14"/>
      <c r="N625" s="14"/>
    </row>
    <row r="626" spans="1:14" s="13" customFormat="1" x14ac:dyDescent="0.2">
      <c r="A626" s="23"/>
      <c r="D626" s="79"/>
      <c r="E626" s="59"/>
      <c r="F626" s="59"/>
      <c r="G626" s="59"/>
      <c r="I626" s="14"/>
      <c r="J626" s="14"/>
      <c r="K626" s="14"/>
      <c r="L626" s="14"/>
      <c r="M626" s="14"/>
      <c r="N626" s="14"/>
    </row>
    <row r="627" spans="1:14" s="13" customFormat="1" x14ac:dyDescent="0.2">
      <c r="A627" s="23"/>
      <c r="D627" s="79"/>
      <c r="E627" s="59"/>
      <c r="F627" s="59"/>
      <c r="G627" s="59"/>
      <c r="I627" s="14"/>
      <c r="J627" s="14"/>
      <c r="K627" s="14"/>
      <c r="L627" s="14"/>
      <c r="M627" s="14"/>
      <c r="N627" s="14"/>
    </row>
    <row r="628" spans="1:14" s="13" customFormat="1" x14ac:dyDescent="0.2">
      <c r="A628" s="23"/>
      <c r="D628" s="79"/>
      <c r="E628" s="59"/>
      <c r="F628" s="59"/>
      <c r="G628" s="59"/>
      <c r="I628" s="14"/>
      <c r="J628" s="14"/>
      <c r="K628" s="14"/>
      <c r="L628" s="14"/>
      <c r="M628" s="14"/>
      <c r="N628" s="14"/>
    </row>
    <row r="629" spans="1:14" s="13" customFormat="1" x14ac:dyDescent="0.2">
      <c r="A629" s="23"/>
      <c r="D629" s="79"/>
      <c r="E629" s="59"/>
      <c r="F629" s="59"/>
      <c r="G629" s="59"/>
      <c r="I629" s="14"/>
      <c r="J629" s="14"/>
      <c r="K629" s="14"/>
      <c r="L629" s="14"/>
      <c r="M629" s="14"/>
      <c r="N629" s="14"/>
    </row>
    <row r="630" spans="1:14" s="13" customFormat="1" x14ac:dyDescent="0.2">
      <c r="A630" s="23"/>
      <c r="D630" s="79"/>
      <c r="E630" s="59"/>
      <c r="F630" s="59"/>
      <c r="G630" s="59"/>
      <c r="I630" s="14"/>
      <c r="J630" s="14"/>
      <c r="K630" s="14"/>
      <c r="L630" s="14"/>
      <c r="M630" s="14"/>
      <c r="N630" s="14"/>
    </row>
    <row r="631" spans="1:14" s="13" customFormat="1" x14ac:dyDescent="0.2">
      <c r="A631" s="23"/>
      <c r="D631" s="79"/>
      <c r="E631" s="59"/>
      <c r="F631" s="59"/>
      <c r="G631" s="59"/>
      <c r="I631" s="14"/>
      <c r="J631" s="14"/>
      <c r="K631" s="14"/>
      <c r="L631" s="14"/>
      <c r="M631" s="14"/>
      <c r="N631" s="14"/>
    </row>
    <row r="632" spans="1:14" s="13" customFormat="1" x14ac:dyDescent="0.2">
      <c r="A632" s="23"/>
      <c r="D632" s="79"/>
      <c r="E632" s="59"/>
      <c r="F632" s="59"/>
      <c r="G632" s="59"/>
      <c r="I632" s="14"/>
      <c r="J632" s="14"/>
      <c r="K632" s="14"/>
      <c r="L632" s="15"/>
      <c r="M632" s="14"/>
      <c r="N632" s="14"/>
    </row>
    <row r="633" spans="1:14" s="13" customFormat="1" x14ac:dyDescent="0.2">
      <c r="A633" s="23"/>
      <c r="D633" s="79"/>
      <c r="E633" s="59"/>
      <c r="F633" s="59"/>
      <c r="G633" s="59"/>
      <c r="I633" s="14"/>
      <c r="J633" s="14"/>
      <c r="K633" s="14"/>
      <c r="L633" s="15"/>
      <c r="M633" s="14"/>
      <c r="N633" s="14"/>
    </row>
    <row r="634" spans="1:14" s="13" customFormat="1" x14ac:dyDescent="0.2">
      <c r="A634" s="23"/>
      <c r="D634" s="79"/>
      <c r="E634" s="59"/>
      <c r="F634" s="59"/>
      <c r="G634" s="59"/>
      <c r="I634" s="14"/>
      <c r="J634" s="14"/>
      <c r="K634" s="14"/>
      <c r="L634" s="15"/>
      <c r="M634" s="14"/>
      <c r="N634" s="14"/>
    </row>
    <row r="635" spans="1:14" s="13" customFormat="1" x14ac:dyDescent="0.2">
      <c r="A635" s="23"/>
      <c r="D635" s="79"/>
      <c r="E635" s="59"/>
      <c r="F635" s="59"/>
      <c r="G635" s="59"/>
      <c r="I635" s="14"/>
      <c r="J635" s="14"/>
      <c r="K635" s="14"/>
      <c r="L635" s="15"/>
      <c r="M635" s="14"/>
      <c r="N635" s="14"/>
    </row>
    <row r="636" spans="1:14" s="13" customFormat="1" x14ac:dyDescent="0.2">
      <c r="A636" s="23"/>
      <c r="D636" s="79"/>
      <c r="E636" s="59"/>
      <c r="F636" s="59"/>
      <c r="G636" s="59"/>
      <c r="I636" s="14"/>
      <c r="J636" s="14"/>
      <c r="K636" s="14"/>
      <c r="L636" s="15"/>
      <c r="M636" s="14"/>
      <c r="N636" s="14"/>
    </row>
    <row r="637" spans="1:14" x14ac:dyDescent="0.25">
      <c r="I637" s="1"/>
      <c r="J637" s="1"/>
      <c r="K637" s="1"/>
      <c r="L637" s="16"/>
      <c r="M637" s="1"/>
      <c r="N637" s="1"/>
    </row>
    <row r="638" spans="1:14" x14ac:dyDescent="0.25">
      <c r="I638" s="1"/>
      <c r="J638" s="1"/>
      <c r="K638" s="1"/>
      <c r="L638" s="16"/>
      <c r="M638" s="1"/>
      <c r="N638" s="1"/>
    </row>
    <row r="639" spans="1:14" x14ac:dyDescent="0.25">
      <c r="I639" s="1"/>
      <c r="J639" s="1"/>
      <c r="K639" s="1"/>
      <c r="L639" s="16"/>
      <c r="M639" s="1"/>
      <c r="N639" s="1"/>
    </row>
    <row r="640" spans="1:14" x14ac:dyDescent="0.25">
      <c r="I640" s="1"/>
      <c r="J640" s="1"/>
      <c r="K640" s="1"/>
      <c r="L640" s="16"/>
      <c r="M640" s="1"/>
      <c r="N640" s="1"/>
    </row>
    <row r="641" spans="9:14" x14ac:dyDescent="0.25">
      <c r="I641" s="1"/>
      <c r="J641" s="1"/>
      <c r="K641" s="1"/>
      <c r="L641" s="16"/>
      <c r="M641" s="1"/>
      <c r="N641" s="1"/>
    </row>
    <row r="642" spans="9:14" x14ac:dyDescent="0.25">
      <c r="I642" s="1"/>
      <c r="J642" s="1"/>
      <c r="K642" s="1"/>
      <c r="L642" s="16"/>
      <c r="M642" s="1"/>
      <c r="N642" s="1"/>
    </row>
    <row r="643" spans="9:14" x14ac:dyDescent="0.25">
      <c r="I643" s="1"/>
      <c r="J643" s="1"/>
      <c r="K643" s="1"/>
      <c r="L643" s="16"/>
      <c r="M643" s="1"/>
      <c r="N643" s="1"/>
    </row>
    <row r="644" spans="9:14" x14ac:dyDescent="0.25">
      <c r="I644" s="1"/>
      <c r="J644" s="1"/>
      <c r="K644" s="1"/>
      <c r="L644" s="16"/>
      <c r="M644" s="1"/>
      <c r="N644" s="1"/>
    </row>
    <row r="645" spans="9:14" x14ac:dyDescent="0.25">
      <c r="I645" s="1"/>
      <c r="J645" s="1"/>
      <c r="K645" s="1"/>
      <c r="L645" s="16"/>
      <c r="M645" s="1"/>
      <c r="N645" s="1"/>
    </row>
    <row r="646" spans="9:14" x14ac:dyDescent="0.25">
      <c r="I646" s="1"/>
      <c r="J646" s="1"/>
      <c r="K646" s="1"/>
      <c r="L646" s="16"/>
      <c r="M646" s="1"/>
      <c r="N646" s="1"/>
    </row>
    <row r="647" spans="9:14" x14ac:dyDescent="0.25">
      <c r="I647" s="1"/>
      <c r="J647" s="1"/>
      <c r="K647" s="1"/>
      <c r="L647" s="16"/>
      <c r="M647" s="1"/>
      <c r="N647" s="1"/>
    </row>
    <row r="648" spans="9:14" x14ac:dyDescent="0.25">
      <c r="I648" s="1"/>
      <c r="J648" s="1"/>
      <c r="K648" s="1"/>
      <c r="L648" s="16"/>
      <c r="M648" s="1"/>
      <c r="N648" s="1"/>
    </row>
    <row r="649" spans="9:14" x14ac:dyDescent="0.25">
      <c r="I649" s="1"/>
      <c r="J649" s="1"/>
      <c r="K649" s="1"/>
      <c r="L649" s="16"/>
      <c r="M649" s="1"/>
      <c r="N649" s="1"/>
    </row>
    <row r="650" spans="9:14" x14ac:dyDescent="0.25">
      <c r="I650" s="1"/>
      <c r="J650" s="1"/>
      <c r="K650" s="1"/>
      <c r="L650" s="16"/>
      <c r="M650" s="1"/>
      <c r="N650" s="1"/>
    </row>
  </sheetData>
  <mergeCells count="3">
    <mergeCell ref="I4:N4"/>
    <mergeCell ref="C5:E5"/>
    <mergeCell ref="C4:E4"/>
  </mergeCells>
  <pageMargins left="0.51181102362204722" right="0.31496062992125984" top="0.6692913385826772" bottom="0.35433070866141736" header="0.51181102362204722" footer="0.51181102362204722"/>
  <pageSetup paperSize="9" scale="65" orientation="portrait" horizontalDpi="300" verticalDpi="300"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Anexo VI</vt:lpstr>
      <vt:lpstr>'Anexo VI'!Títulos_de_Impressão</vt:lpstr>
    </vt:vector>
  </TitlesOfParts>
  <Company>CML DMPO DOIS DCMIS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Fernandes</dc:creator>
  <dc:description/>
  <cp:lastModifiedBy>Paula Carvalho (DMMC)</cp:lastModifiedBy>
  <cp:revision>1</cp:revision>
  <cp:lastPrinted>2022-05-19T11:52:20Z</cp:lastPrinted>
  <dcterms:created xsi:type="dcterms:W3CDTF">2008-04-17T09:01:51Z</dcterms:created>
  <dcterms:modified xsi:type="dcterms:W3CDTF">2022-05-19T11:52:26Z</dcterms:modified>
  <dc:language>pt-PT</dc:language>
</cp:coreProperties>
</file>